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FFAIRES\2025\25-041_MINIST JUST_Tribunal de May Bat2 (MOE)\2 - ETUDES\4 - DCE\Pièces écrites\"/>
    </mc:Choice>
  </mc:AlternateContent>
  <xr:revisionPtr revIDLastSave="0" documentId="13_ncr:1_{15598E58-8892-463C-8CC4-B400FB95FC4A}" xr6:coauthVersionLast="36" xr6:coauthVersionMax="36" xr10:uidLastSave="{00000000-0000-0000-0000-000000000000}"/>
  <bookViews>
    <workbookView xWindow="0" yWindow="0" windowWidth="2160" windowHeight="0" xr2:uid="{00000000-000D-0000-FFFF-FFFF00000000}"/>
  </bookViews>
  <sheets>
    <sheet name="CDPGF" sheetId="1" r:id="rId1"/>
  </sheets>
  <definedNames>
    <definedName name="_xlnm._FilterDatabase" localSheetId="0" hidden="1">CDPGF!$A$1:$A$291</definedName>
    <definedName name="_xlnm.Print_Titles" localSheetId="0">CDPGF!$1:$6</definedName>
    <definedName name="_xlnm.Print_Area" localSheetId="0">CDPGF!$A$1:$G$232</definedName>
  </definedNames>
  <calcPr calcId="191029"/>
</workbook>
</file>

<file path=xl/calcChain.xml><?xml version="1.0" encoding="utf-8"?>
<calcChain xmlns="http://schemas.openxmlformats.org/spreadsheetml/2006/main">
  <c r="G136" i="1" l="1"/>
  <c r="G177" i="1"/>
  <c r="G20" i="1"/>
  <c r="G18" i="1"/>
  <c r="G175" i="1" l="1"/>
  <c r="G174" i="1" l="1"/>
  <c r="G149" i="1"/>
  <c r="G120" i="1"/>
  <c r="G62" i="1"/>
  <c r="G17" i="1"/>
  <c r="G128" i="1" l="1"/>
  <c r="G131" i="1"/>
  <c r="D165" i="1" l="1"/>
  <c r="D110" i="1" l="1"/>
  <c r="D102" i="1"/>
  <c r="D129" i="1" l="1"/>
  <c r="D132" i="1" s="1"/>
  <c r="D134" i="1" s="1"/>
  <c r="G98" i="1"/>
  <c r="D80" i="1"/>
  <c r="D82" i="1" s="1"/>
  <c r="D69" i="1"/>
  <c r="D135" i="1" l="1"/>
  <c r="G102" i="1"/>
  <c r="G157" i="1" l="1"/>
  <c r="G144" i="1"/>
  <c r="G145" i="1"/>
  <c r="G146" i="1"/>
  <c r="G147" i="1"/>
  <c r="G143" i="1"/>
  <c r="G27" i="1"/>
  <c r="G80" i="1"/>
  <c r="A227" i="1"/>
  <c r="C227" i="1"/>
  <c r="D227" i="1"/>
  <c r="E227" i="1"/>
  <c r="F227" i="1"/>
  <c r="A226" i="1"/>
  <c r="C226" i="1"/>
  <c r="D226" i="1"/>
  <c r="E226" i="1"/>
  <c r="F226" i="1"/>
  <c r="A225" i="1"/>
  <c r="C225" i="1"/>
  <c r="D225" i="1"/>
  <c r="E225" i="1"/>
  <c r="F225" i="1"/>
  <c r="A224" i="1"/>
  <c r="C224" i="1"/>
  <c r="D224" i="1"/>
  <c r="E224" i="1"/>
  <c r="F224" i="1"/>
  <c r="A223" i="1"/>
  <c r="B223" i="1"/>
  <c r="C223" i="1"/>
  <c r="G223" i="1"/>
  <c r="D223" i="1"/>
  <c r="E223" i="1"/>
  <c r="F223" i="1"/>
  <c r="A222" i="1"/>
  <c r="C222" i="1"/>
  <c r="D222" i="1"/>
  <c r="E222" i="1"/>
  <c r="F222" i="1"/>
  <c r="A221" i="1"/>
  <c r="C221" i="1"/>
  <c r="D221" i="1"/>
  <c r="E221" i="1"/>
  <c r="F221" i="1"/>
  <c r="A220" i="1"/>
  <c r="C220" i="1"/>
  <c r="D220" i="1"/>
  <c r="E220" i="1"/>
  <c r="F220" i="1"/>
  <c r="A219" i="1"/>
  <c r="C219" i="1"/>
  <c r="D219" i="1"/>
  <c r="E219" i="1"/>
  <c r="F219" i="1"/>
  <c r="A218" i="1"/>
  <c r="C218" i="1"/>
  <c r="D218" i="1"/>
  <c r="E218" i="1"/>
  <c r="F218" i="1"/>
  <c r="A217" i="1"/>
  <c r="B217" i="1"/>
  <c r="C217" i="1"/>
  <c r="G217" i="1"/>
  <c r="D217" i="1"/>
  <c r="E217" i="1"/>
  <c r="F217" i="1"/>
  <c r="A216" i="1"/>
  <c r="C216" i="1"/>
  <c r="D216" i="1"/>
  <c r="E216" i="1"/>
  <c r="F216" i="1"/>
  <c r="A215" i="1"/>
  <c r="C215" i="1"/>
  <c r="D215" i="1"/>
  <c r="E215" i="1"/>
  <c r="F215" i="1"/>
  <c r="A214" i="1"/>
  <c r="C214" i="1"/>
  <c r="D214" i="1"/>
  <c r="E214" i="1"/>
  <c r="F214" i="1"/>
  <c r="A213" i="1"/>
  <c r="C213" i="1"/>
  <c r="D213" i="1"/>
  <c r="E213" i="1"/>
  <c r="F213" i="1"/>
  <c r="A212" i="1"/>
  <c r="C212" i="1"/>
  <c r="D212" i="1"/>
  <c r="E212" i="1"/>
  <c r="F212" i="1"/>
  <c r="A211" i="1"/>
  <c r="C211" i="1"/>
  <c r="D211" i="1"/>
  <c r="E211" i="1"/>
  <c r="F211" i="1"/>
  <c r="A210" i="1"/>
  <c r="C210" i="1"/>
  <c r="D210" i="1"/>
  <c r="E210" i="1"/>
  <c r="F210" i="1"/>
  <c r="A209" i="1"/>
  <c r="C209" i="1"/>
  <c r="D209" i="1"/>
  <c r="E209" i="1"/>
  <c r="F209" i="1"/>
  <c r="A208" i="1"/>
  <c r="C208" i="1"/>
  <c r="D208" i="1"/>
  <c r="E208" i="1"/>
  <c r="F208" i="1"/>
  <c r="A207" i="1"/>
  <c r="C207" i="1"/>
  <c r="D207" i="1"/>
  <c r="E207" i="1"/>
  <c r="F207" i="1"/>
  <c r="A206" i="1"/>
  <c r="C206" i="1"/>
  <c r="D206" i="1"/>
  <c r="E206" i="1"/>
  <c r="F206" i="1"/>
  <c r="A205" i="1"/>
  <c r="B205" i="1"/>
  <c r="C205" i="1"/>
  <c r="G205" i="1"/>
  <c r="D205" i="1"/>
  <c r="E205" i="1"/>
  <c r="F205" i="1"/>
  <c r="B179" i="1"/>
  <c r="B224" i="1" s="1"/>
  <c r="I228" i="1"/>
  <c r="I229" i="1"/>
  <c r="B90" i="1"/>
  <c r="B214" i="1" s="1"/>
  <c r="B84" i="1"/>
  <c r="B213" i="1" s="1"/>
  <c r="G14" i="1"/>
  <c r="G15" i="1"/>
  <c r="G16" i="1"/>
  <c r="G19" i="1"/>
  <c r="B22" i="1"/>
  <c r="B206" i="1" s="1"/>
  <c r="G26" i="1"/>
  <c r="G28" i="1"/>
  <c r="B30" i="1"/>
  <c r="B207" i="1" s="1"/>
  <c r="G34" i="1"/>
  <c r="G35" i="1"/>
  <c r="G36" i="1"/>
  <c r="B38" i="1"/>
  <c r="B208" i="1" s="1"/>
  <c r="G42" i="1"/>
  <c r="G43" i="1"/>
  <c r="G44" i="1"/>
  <c r="G45" i="1"/>
  <c r="B47" i="1"/>
  <c r="B209" i="1" s="1"/>
  <c r="G51" i="1"/>
  <c r="G52" i="1"/>
  <c r="G53" i="1"/>
  <c r="G54" i="1"/>
  <c r="G55" i="1"/>
  <c r="B57" i="1"/>
  <c r="B210" i="1" s="1"/>
  <c r="G61" i="1"/>
  <c r="G63" i="1"/>
  <c r="B65" i="1"/>
  <c r="B211" i="1" s="1"/>
  <c r="G70" i="1"/>
  <c r="B72" i="1"/>
  <c r="B212" i="1" s="1"/>
  <c r="G76" i="1"/>
  <c r="G77" i="1"/>
  <c r="G79" i="1"/>
  <c r="G88" i="1"/>
  <c r="G94" i="1"/>
  <c r="G95" i="1"/>
  <c r="G99" i="1"/>
  <c r="G100" i="1"/>
  <c r="G97" i="1"/>
  <c r="G101" i="1"/>
  <c r="B104" i="1"/>
  <c r="B215" i="1" s="1"/>
  <c r="G108" i="1"/>
  <c r="G109" i="1"/>
  <c r="B112" i="1"/>
  <c r="B216" i="1" s="1"/>
  <c r="G118" i="1"/>
  <c r="G119" i="1"/>
  <c r="G121" i="1"/>
  <c r="G122" i="1"/>
  <c r="B124" i="1"/>
  <c r="B218" i="1" s="1"/>
  <c r="G125" i="1"/>
  <c r="G129" i="1"/>
  <c r="G130" i="1"/>
  <c r="G133" i="1"/>
  <c r="B138" i="1"/>
  <c r="B219" i="1" s="1"/>
  <c r="G150" i="1"/>
  <c r="B152" i="1"/>
  <c r="B220" i="1" s="1"/>
  <c r="G156" i="1"/>
  <c r="G158" i="1"/>
  <c r="B160" i="1"/>
  <c r="B221" i="1" s="1"/>
  <c r="G164" i="1"/>
  <c r="G168" i="1" s="1"/>
  <c r="G165" i="1"/>
  <c r="G166" i="1"/>
  <c r="B168" i="1"/>
  <c r="B222" i="1" s="1"/>
  <c r="G176" i="1"/>
  <c r="G183" i="1"/>
  <c r="G185" i="1" s="1"/>
  <c r="G225" i="1" s="1"/>
  <c r="B185" i="1"/>
  <c r="B225" i="1" s="1"/>
  <c r="B191" i="1"/>
  <c r="B226" i="1" s="1"/>
  <c r="G195" i="1"/>
  <c r="G196" i="1"/>
  <c r="G197" i="1"/>
  <c r="B199" i="1"/>
  <c r="B227" i="1" s="1"/>
  <c r="F238" i="1"/>
  <c r="F239" i="1"/>
  <c r="G199" i="1" l="1"/>
  <c r="G57" i="1"/>
  <c r="G104" i="1"/>
  <c r="G215" i="1" s="1"/>
  <c r="G124" i="1"/>
  <c r="G179" i="1"/>
  <c r="G224" i="1" s="1"/>
  <c r="I224" i="1" s="1"/>
  <c r="G38" i="1"/>
  <c r="G208" i="1" s="1"/>
  <c r="G30" i="1"/>
  <c r="G207" i="1" s="1"/>
  <c r="G138" i="1"/>
  <c r="G47" i="1"/>
  <c r="G209" i="1" s="1"/>
  <c r="G22" i="1"/>
  <c r="G227" i="1"/>
  <c r="G69" i="1"/>
  <c r="G72" i="1" s="1"/>
  <c r="G212" i="1" s="1"/>
  <c r="G135" i="1"/>
  <c r="G160" i="1"/>
  <c r="G221" i="1" s="1"/>
  <c r="I205" i="1"/>
  <c r="I225" i="1"/>
  <c r="G206" i="1"/>
  <c r="I223" i="1"/>
  <c r="G134" i="1"/>
  <c r="I217" i="1"/>
  <c r="G132" i="1"/>
  <c r="G218" i="1"/>
  <c r="G148" i="1"/>
  <c r="G210" i="1"/>
  <c r="G222" i="1"/>
  <c r="G90" i="1"/>
  <c r="G214" i="1" s="1"/>
  <c r="G65" i="1"/>
  <c r="G211" i="1" s="1"/>
  <c r="G152" i="1" l="1"/>
  <c r="G220" i="1" s="1"/>
  <c r="I220" i="1" s="1"/>
  <c r="I209" i="1"/>
  <c r="I207" i="1"/>
  <c r="I208" i="1"/>
  <c r="I212" i="1"/>
  <c r="G110" i="1"/>
  <c r="G112" i="1" s="1"/>
  <c r="G216" i="1" s="1"/>
  <c r="I227" i="1"/>
  <c r="G82" i="1"/>
  <c r="I214" i="1"/>
  <c r="I218" i="1"/>
  <c r="I221" i="1"/>
  <c r="G219" i="1"/>
  <c r="I222" i="1"/>
  <c r="I206" i="1"/>
  <c r="I215" i="1"/>
  <c r="I211" i="1"/>
  <c r="I210" i="1"/>
  <c r="G84" i="1" l="1"/>
  <c r="G213" i="1" s="1"/>
  <c r="I219" i="1"/>
  <c r="I216" i="1"/>
  <c r="I213" i="1" l="1"/>
  <c r="G189" i="1"/>
  <c r="G191" i="1" s="1"/>
  <c r="G226" i="1" s="1"/>
  <c r="G230" i="1" s="1"/>
  <c r="I226" i="1" l="1"/>
  <c r="I230" i="1"/>
  <c r="J285" i="1" l="1"/>
</calcChain>
</file>

<file path=xl/sharedStrings.xml><?xml version="1.0" encoding="utf-8"?>
<sst xmlns="http://schemas.openxmlformats.org/spreadsheetml/2006/main" count="235" uniqueCount="130">
  <si>
    <t>ens</t>
  </si>
  <si>
    <t>u</t>
  </si>
  <si>
    <t>RECAPITULATIF</t>
  </si>
  <si>
    <t>/ logement</t>
  </si>
  <si>
    <t>CONTRÔLE D'ACCES</t>
  </si>
  <si>
    <t>Phase :</t>
  </si>
  <si>
    <t>Date :</t>
  </si>
  <si>
    <t>- Continuité de service CF &amp; cf</t>
  </si>
  <si>
    <t>- Chemin de câble courants Forts</t>
  </si>
  <si>
    <t>ml</t>
  </si>
  <si>
    <t>- Chemin de câble courants faibles</t>
  </si>
  <si>
    <t xml:space="preserve">- Calfeutrements Coupe Feu </t>
  </si>
  <si>
    <t>- Liaisons équipotentielles</t>
  </si>
  <si>
    <t>- Interrupteur SA</t>
  </si>
  <si>
    <t>- PC 10/16A+T</t>
  </si>
  <si>
    <t>APPAREILLAGES</t>
  </si>
  <si>
    <t>TABLEAUX ELECTRIQUES</t>
  </si>
  <si>
    <t>- BAES 45 lms sailli rep ES1</t>
  </si>
  <si>
    <t>- BAES 45 lms drapeau rep ES3</t>
  </si>
  <si>
    <t>- Câblage et raccordement</t>
  </si>
  <si>
    <t>- Programmation, essais et mise en service</t>
  </si>
  <si>
    <t>ONDULEUR</t>
  </si>
  <si>
    <t>ALIMENTATIONS FORCES</t>
  </si>
  <si>
    <t>- Déclencheur Manuel</t>
  </si>
  <si>
    <t>- Câblage et raccordement prises terminales</t>
  </si>
  <si>
    <t>- Rocade informatique</t>
  </si>
  <si>
    <t>- Etiquetage des équipements</t>
  </si>
  <si>
    <t>- Recette technique</t>
  </si>
  <si>
    <t>- Programmation essais et mise en service</t>
  </si>
  <si>
    <t>- Alimentation secourue</t>
  </si>
  <si>
    <t>- Lecteur de proximité</t>
  </si>
  <si>
    <t>- Commande d'ouverture (BP)</t>
  </si>
  <si>
    <t>- Boîtier déclencheur manuel vert</t>
  </si>
  <si>
    <t>- Ventouse 300 kg</t>
  </si>
  <si>
    <t>VIDEO SURVEILLANCE</t>
  </si>
  <si>
    <t>Lot</t>
  </si>
  <si>
    <t>Désignation</t>
  </si>
  <si>
    <t>Qté Bet</t>
  </si>
  <si>
    <t>Qté Ent</t>
  </si>
  <si>
    <t>P. U.   € HT</t>
  </si>
  <si>
    <t>LOT ELECTRICITE CF &amp; cf</t>
  </si>
  <si>
    <t>RESEAUX DE TERRE BT</t>
  </si>
  <si>
    <t>ALARME INCENDIE</t>
  </si>
  <si>
    <t>*</t>
  </si>
  <si>
    <t>RATIO pour mémoire</t>
  </si>
  <si>
    <t>Surface Utile (m²)</t>
  </si>
  <si>
    <t>Prix au m² de surface utile ( €HT/m²)</t>
  </si>
  <si>
    <t>Puissance électrique au m² de surface utile (W/m²)</t>
  </si>
  <si>
    <t>TRAVAUX DE DÉPOSE</t>
  </si>
  <si>
    <t>TOTAL € HT</t>
  </si>
  <si>
    <t>LOCAL COMPTAGE BT/TC</t>
  </si>
  <si>
    <t>- Coffret préfabriqué</t>
  </si>
  <si>
    <t>- Travaux préliminaires</t>
  </si>
  <si>
    <t>Bilan de puissance du projet (kW)</t>
  </si>
  <si>
    <t>LIAISONS PRINCIPALES BT</t>
  </si>
  <si>
    <t>INFRASTRUCTURE DE CHEMINEMENT</t>
  </si>
  <si>
    <t>- Alimentation Transfo d'isolement OND</t>
  </si>
  <si>
    <t>ECLAIRAGE</t>
  </si>
  <si>
    <t>ETUDES</t>
  </si>
  <si>
    <t>- Formations courant forts</t>
  </si>
  <si>
    <t>- Formations courant faibles</t>
  </si>
  <si>
    <t>- Supports pédagogiques</t>
  </si>
  <si>
    <t>J</t>
  </si>
  <si>
    <t xml:space="preserve">            -------- COURANTS FORTS --------</t>
  </si>
  <si>
    <t xml:space="preserve">            -------- DIVERS --------</t>
  </si>
  <si>
    <t xml:space="preserve">            -------- COURANTS FAIBLES --------</t>
  </si>
  <si>
    <t>- Equipement du coffret</t>
  </si>
  <si>
    <t>- Alimentation split système climatisation</t>
  </si>
  <si>
    <t>- Alimentation équipements courant faible</t>
  </si>
  <si>
    <t>VENTOUSE MAGNETIQUE</t>
  </si>
  <si>
    <t>FORMATION</t>
  </si>
  <si>
    <t>- Etude d'EXE et Dossier DOE (60% et 40%)</t>
  </si>
  <si>
    <t>Fourniture, pose et raccordement y compris toutes sujétions.</t>
  </si>
  <si>
    <t>- Disjoncteur général BT avec déclencheur type AB</t>
  </si>
  <si>
    <t>COUPURES ET ARRETS D'URGENCE</t>
  </si>
  <si>
    <t>- Coupure électrique générale normale et secours</t>
  </si>
  <si>
    <t>- Travaux de dépose</t>
  </si>
  <si>
    <t>- Câblage et raccordements (HO7RNF)</t>
  </si>
  <si>
    <t>- Goulotte PVC</t>
  </si>
  <si>
    <t>ECLAIRAGE DE SECURITE (BAES)</t>
  </si>
  <si>
    <r>
      <t xml:space="preserve">Ind : </t>
    </r>
    <r>
      <rPr>
        <b/>
        <sz val="12"/>
        <rFont val="Calibri"/>
        <family val="2"/>
        <scheme val="minor"/>
      </rPr>
      <t>0</t>
    </r>
  </si>
  <si>
    <t>- Transformateur d'isolement</t>
  </si>
  <si>
    <t>- Mise à la terre des chemins de câbles courants forts (si pas classe II)</t>
  </si>
  <si>
    <t>- Unité de contrôle portes</t>
  </si>
  <si>
    <t>- Alimentation ventouse</t>
  </si>
  <si>
    <t>DCE</t>
  </si>
  <si>
    <t>Sept.2025</t>
  </si>
  <si>
    <t>- TD RDC</t>
  </si>
  <si>
    <t>- TD R+2</t>
  </si>
  <si>
    <t>- Alimentation TD RDC</t>
  </si>
  <si>
    <t>- Alimentation TD R+2</t>
  </si>
  <si>
    <t>- REP A – Encastré LED 300x1200</t>
  </si>
  <si>
    <t>- REP B – Encastré LED 600X600</t>
  </si>
  <si>
    <t>- REP C – Hublot LED</t>
  </si>
  <si>
    <t>- REP D – Spot LED encastré</t>
  </si>
  <si>
    <t>- REP E: - Tubulaire LED</t>
  </si>
  <si>
    <t>- PT équipé 2 RJ45</t>
  </si>
  <si>
    <t>- Détecteur de mouvement sanitaire et locaux divers 360°</t>
  </si>
  <si>
    <t>- Détecteur de mouvement 180°</t>
  </si>
  <si>
    <t>- PT équipé 3 PCN (hors RJ45)</t>
  </si>
  <si>
    <t>- PT équipé 2 PCO (hors RJ45)</t>
  </si>
  <si>
    <t>- Onduleur (rackable)</t>
  </si>
  <si>
    <t>- Fourreaux TPC (liaisons enterrées, y compris VRD)</t>
  </si>
  <si>
    <t xml:space="preserve">- Câblage et canalisations </t>
  </si>
  <si>
    <t>- Alimentation TGBT depuis BT/TC</t>
  </si>
  <si>
    <t>- Répartiteur Général (R+1)</t>
  </si>
  <si>
    <t>- Sous-répartiteur (RDC)</t>
  </si>
  <si>
    <t>- Prise RJ45</t>
  </si>
  <si>
    <t>- VRD, GO, Massif et Sujétions pour la pose du BT/TC</t>
  </si>
  <si>
    <t>- Alimentation ventilateur de conduit</t>
  </si>
  <si>
    <t>- BAAS</t>
  </si>
  <si>
    <t>- Extension de la centrale Existante</t>
  </si>
  <si>
    <t>- Câblage et raccordement sur système existant</t>
  </si>
  <si>
    <t xml:space="preserve">- Caméra dôme </t>
  </si>
  <si>
    <t>DIVERS</t>
  </si>
  <si>
    <t>- Percement, Carrotage et rebouchage dont CF des paroies</t>
  </si>
  <si>
    <t>- Alarme Incendie Type 4</t>
  </si>
  <si>
    <t>01</t>
  </si>
  <si>
    <t>REHABILITATION DU TRIBUNAL DE MAMOUDZOU</t>
  </si>
  <si>
    <t>MINISTERE DE LA JUSTICE</t>
  </si>
  <si>
    <t>MONTANT TOTAL</t>
  </si>
  <si>
    <t>- Gestion des déchets</t>
  </si>
  <si>
    <t xml:space="preserve">- Platine de raccordement Groupe Electrogène </t>
  </si>
  <si>
    <t>- Raccordement Platine GE et TGBT</t>
  </si>
  <si>
    <t>- TGBT avec Inverseur de source et TGO</t>
  </si>
  <si>
    <t>- Alimentation en Eau et Electricité du Chantier</t>
  </si>
  <si>
    <t>PRECABLAGE BANALISE VDI ET AUTOCOM</t>
  </si>
  <si>
    <t>- Déplacement, Cablage et MES de l'AUTOCOM</t>
  </si>
  <si>
    <t>CDPGF</t>
  </si>
  <si>
    <t>Cadre de Décomposition du Prix Global et Forfaitaire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</si>
</sst>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.00\ _F_-;\-* #,##0.00\ _F_-;_-* &quot;-&quot;??\ _F_-;_-@_-"/>
    <numFmt numFmtId="165" formatCode="_-* #,##0.00\ [$€-1]_-;\-* #,##0.00\ [$€-1]_-;_-* &quot;-&quot;??\ [$€-1]_-"/>
  </numFmts>
  <fonts count="21" x14ac:knownFonts="1">
    <font>
      <sz val="10"/>
      <name val="Times New Roman"/>
    </font>
    <font>
      <sz val="10"/>
      <name val="Times New Roman"/>
      <family val="1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4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9">
    <xf numFmtId="0" fontId="0" fillId="0" borderId="0" xfId="0"/>
    <xf numFmtId="4" fontId="7" fillId="0" borderId="8" xfId="0" applyNumberFormat="1" applyFont="1" applyBorder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4" fontId="8" fillId="0" borderId="0" xfId="0" applyNumberFormat="1" applyFont="1" applyAlignment="1" applyProtection="1">
      <alignment vertical="center" wrapText="1"/>
      <protection hidden="1"/>
    </xf>
    <xf numFmtId="4" fontId="6" fillId="0" borderId="10" xfId="0" applyNumberFormat="1" applyFont="1" applyFill="1" applyBorder="1" applyAlignment="1">
      <alignment vertical="center" wrapText="1"/>
    </xf>
    <xf numFmtId="4" fontId="6" fillId="0" borderId="11" xfId="0" applyNumberFormat="1" applyFont="1" applyFill="1" applyBorder="1" applyAlignment="1">
      <alignment vertical="center" wrapText="1"/>
    </xf>
    <xf numFmtId="49" fontId="7" fillId="0" borderId="11" xfId="0" applyNumberFormat="1" applyFont="1" applyBorder="1" applyAlignment="1">
      <alignment vertical="center" wrapText="1"/>
    </xf>
    <xf numFmtId="4" fontId="8" fillId="0" borderId="5" xfId="0" applyNumberFormat="1" applyFont="1" applyBorder="1" applyAlignment="1">
      <alignment vertical="center" wrapText="1"/>
    </xf>
    <xf numFmtId="4" fontId="6" fillId="0" borderId="12" xfId="0" applyNumberFormat="1" applyFont="1" applyBorder="1" applyAlignment="1">
      <alignment horizontal="centerContinuous" vertical="center" wrapText="1"/>
    </xf>
    <xf numFmtId="4" fontId="11" fillId="0" borderId="13" xfId="0" applyNumberFormat="1" applyFont="1" applyBorder="1" applyAlignment="1">
      <alignment horizontal="centerContinuous" vertical="center" wrapText="1"/>
    </xf>
    <xf numFmtId="4" fontId="13" fillId="0" borderId="0" xfId="0" applyNumberFormat="1" applyFont="1" applyBorder="1" applyAlignment="1">
      <alignment horizontal="centerContinuous" vertical="center" wrapText="1"/>
    </xf>
    <xf numFmtId="4" fontId="11" fillId="0" borderId="0" xfId="0" applyNumberFormat="1" applyFont="1" applyBorder="1" applyAlignment="1">
      <alignment horizontal="centerContinuous" vertical="center" wrapText="1"/>
    </xf>
    <xf numFmtId="4" fontId="12" fillId="0" borderId="0" xfId="0" applyNumberFormat="1" applyFont="1" applyBorder="1" applyAlignment="1">
      <alignment horizontal="centerContinuous" vertical="center" wrapText="1"/>
    </xf>
    <xf numFmtId="4" fontId="12" fillId="0" borderId="14" xfId="0" applyNumberFormat="1" applyFont="1" applyBorder="1" applyAlignment="1">
      <alignment horizontal="centerContinuous" vertical="center" wrapText="1"/>
    </xf>
    <xf numFmtId="4" fontId="12" fillId="0" borderId="0" xfId="0" applyNumberFormat="1" applyFont="1" applyAlignment="1">
      <alignment vertical="center" wrapText="1"/>
    </xf>
    <xf numFmtId="4" fontId="12" fillId="0" borderId="0" xfId="0" applyNumberFormat="1" applyFont="1" applyAlignment="1" applyProtection="1">
      <alignment vertical="center" wrapText="1"/>
      <protection hidden="1"/>
    </xf>
    <xf numFmtId="0" fontId="11" fillId="4" borderId="5" xfId="0" applyFont="1" applyFill="1" applyBorder="1" applyAlignment="1">
      <alignment horizontal="right" vertical="center" wrapText="1"/>
    </xf>
    <xf numFmtId="0" fontId="11" fillId="4" borderId="5" xfId="0" applyFont="1" applyFill="1" applyBorder="1" applyAlignment="1">
      <alignment horizontal="center" vertical="center" wrapText="1"/>
    </xf>
    <xf numFmtId="165" fontId="11" fillId="4" borderId="5" xfId="1" applyFont="1" applyFill="1" applyBorder="1" applyAlignment="1">
      <alignment horizontal="center" vertical="center" wrapText="1"/>
    </xf>
    <xf numFmtId="2" fontId="11" fillId="4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horizontal="left" wrapText="1"/>
    </xf>
    <xf numFmtId="0" fontId="12" fillId="0" borderId="15" xfId="0" quotePrefix="1" applyFont="1" applyBorder="1" applyAlignment="1">
      <alignment horizontal="right" vertical="center" wrapText="1"/>
    </xf>
    <xf numFmtId="0" fontId="12" fillId="0" borderId="1" xfId="0" quotePrefix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2" applyFont="1" applyBorder="1" applyAlignment="1">
      <alignment horizontal="center" vertical="center" wrapText="1"/>
    </xf>
    <xf numFmtId="164" fontId="12" fillId="0" borderId="2" xfId="2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2" applyFont="1" applyBorder="1" applyAlignment="1">
      <alignment horizontal="center" vertical="center" wrapText="1"/>
    </xf>
    <xf numFmtId="164" fontId="14" fillId="0" borderId="2" xfId="2" applyFont="1" applyBorder="1" applyAlignment="1">
      <alignment horizontal="center" vertical="center" wrapText="1"/>
    </xf>
    <xf numFmtId="0" fontId="12" fillId="0" borderId="15" xfId="0" quotePrefix="1" applyFont="1" applyBorder="1" applyAlignment="1">
      <alignment horizontal="right" wrapText="1"/>
    </xf>
    <xf numFmtId="0" fontId="12" fillId="0" borderId="1" xfId="0" quotePrefix="1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43" fontId="12" fillId="0" borderId="1" xfId="2" applyNumberFormat="1" applyFont="1" applyBorder="1" applyAlignment="1">
      <alignment wrapText="1"/>
    </xf>
    <xf numFmtId="1" fontId="12" fillId="0" borderId="1" xfId="2" applyNumberFormat="1" applyFont="1" applyBorder="1" applyAlignment="1">
      <alignment horizontal="center" wrapText="1"/>
    </xf>
    <xf numFmtId="43" fontId="12" fillId="0" borderId="14" xfId="2" applyNumberFormat="1" applyFont="1" applyBorder="1" applyAlignment="1">
      <alignment horizontal="right" wrapText="1"/>
    </xf>
    <xf numFmtId="0" fontId="15" fillId="6" borderId="15" xfId="0" quotePrefix="1" applyFont="1" applyFill="1" applyBorder="1" applyAlignment="1">
      <alignment horizontal="right" wrapText="1"/>
    </xf>
    <xf numFmtId="0" fontId="9" fillId="6" borderId="1" xfId="0" quotePrefix="1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center" wrapText="1"/>
    </xf>
    <xf numFmtId="43" fontId="15" fillId="6" borderId="1" xfId="2" applyNumberFormat="1" applyFont="1" applyFill="1" applyBorder="1" applyAlignment="1">
      <alignment wrapText="1"/>
    </xf>
    <xf numFmtId="1" fontId="15" fillId="6" borderId="1" xfId="2" applyNumberFormat="1" applyFont="1" applyFill="1" applyBorder="1" applyAlignment="1">
      <alignment horizontal="center" wrapText="1"/>
    </xf>
    <xf numFmtId="43" fontId="15" fillId="6" borderId="14" xfId="2" applyNumberFormat="1" applyFont="1" applyFill="1" applyBorder="1" applyAlignment="1">
      <alignment horizontal="right" wrapText="1"/>
    </xf>
    <xf numFmtId="0" fontId="16" fillId="2" borderId="15" xfId="0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43" fontId="12" fillId="2" borderId="1" xfId="2" applyNumberFormat="1" applyFont="1" applyFill="1" applyBorder="1" applyAlignment="1">
      <alignment horizontal="center" vertical="center" wrapText="1"/>
    </xf>
    <xf numFmtId="43" fontId="12" fillId="2" borderId="2" xfId="2" applyNumberFormat="1" applyFont="1" applyFill="1" applyBorder="1" applyAlignment="1">
      <alignment horizontal="center" vertical="center" wrapText="1"/>
    </xf>
    <xf numFmtId="0" fontId="16" fillId="0" borderId="15" xfId="0" applyNumberFormat="1" applyFont="1" applyBorder="1" applyAlignment="1">
      <alignment horizontal="right" vertical="top" wrapText="1"/>
    </xf>
    <xf numFmtId="0" fontId="16" fillId="0" borderId="1" xfId="0" applyNumberFormat="1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43" fontId="12" fillId="0" borderId="1" xfId="0" applyNumberFormat="1" applyFont="1" applyBorder="1" applyAlignment="1">
      <alignment horizontal="center" wrapText="1"/>
    </xf>
    <xf numFmtId="0" fontId="12" fillId="0" borderId="15" xfId="0" quotePrefix="1" applyNumberFormat="1" applyFont="1" applyBorder="1" applyAlignment="1">
      <alignment horizontal="right" wrapText="1"/>
    </xf>
    <xf numFmtId="0" fontId="12" fillId="0" borderId="1" xfId="0" quotePrefix="1" applyNumberFormat="1" applyFont="1" applyBorder="1" applyAlignment="1">
      <alignment wrapText="1"/>
    </xf>
    <xf numFmtId="0" fontId="17" fillId="0" borderId="0" xfId="0" applyFont="1" applyAlignment="1">
      <alignment vertical="center" wrapText="1"/>
    </xf>
    <xf numFmtId="43" fontId="12" fillId="0" borderId="2" xfId="2" applyNumberFormat="1" applyFont="1" applyBorder="1" applyAlignment="1">
      <alignment horizontal="right" wrapText="1"/>
    </xf>
    <xf numFmtId="0" fontId="12" fillId="0" borderId="1" xfId="0" quotePrefix="1" applyFont="1" applyBorder="1" applyAlignment="1">
      <alignment wrapText="1"/>
    </xf>
    <xf numFmtId="0" fontId="14" fillId="4" borderId="16" xfId="0" applyFont="1" applyFill="1" applyBorder="1" applyAlignment="1">
      <alignment horizontal="right" vertical="center" wrapText="1"/>
    </xf>
    <xf numFmtId="0" fontId="14" fillId="4" borderId="5" xfId="0" applyFont="1" applyFill="1" applyBorder="1" applyAlignment="1">
      <alignment horizontal="right" vertical="center" wrapText="1"/>
    </xf>
    <xf numFmtId="0" fontId="14" fillId="4" borderId="5" xfId="0" applyFont="1" applyFill="1" applyBorder="1" applyAlignment="1">
      <alignment horizontal="center" vertical="center" wrapText="1"/>
    </xf>
    <xf numFmtId="43" fontId="18" fillId="4" borderId="5" xfId="0" quotePrefix="1" applyNumberFormat="1" applyFont="1" applyFill="1" applyBorder="1" applyAlignment="1">
      <alignment horizontal="center" vertical="center" wrapText="1"/>
    </xf>
    <xf numFmtId="0" fontId="18" fillId="4" borderId="5" xfId="0" quotePrefix="1" applyFont="1" applyFill="1" applyBorder="1" applyAlignment="1">
      <alignment horizontal="center" vertical="center" wrapText="1"/>
    </xf>
    <xf numFmtId="43" fontId="14" fillId="4" borderId="13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3" fontId="12" fillId="0" borderId="1" xfId="2" applyNumberFormat="1" applyFont="1" applyBorder="1" applyAlignment="1">
      <alignment horizontal="center" vertical="center" wrapText="1"/>
    </xf>
    <xf numFmtId="43" fontId="12" fillId="0" borderId="2" xfId="2" applyNumberFormat="1" applyFont="1" applyBorder="1" applyAlignment="1">
      <alignment horizontal="center" vertical="center" wrapText="1"/>
    </xf>
    <xf numFmtId="43" fontId="12" fillId="0" borderId="1" xfId="0" applyNumberFormat="1" applyFont="1" applyBorder="1" applyAlignment="1">
      <alignment horizontal="center" vertical="center" wrapText="1"/>
    </xf>
    <xf numFmtId="0" fontId="14" fillId="0" borderId="15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center" wrapText="1"/>
    </xf>
    <xf numFmtId="43" fontId="14" fillId="0" borderId="1" xfId="2" applyNumberFormat="1" applyFont="1" applyBorder="1" applyAlignment="1">
      <alignment horizontal="center" vertical="center" wrapText="1"/>
    </xf>
    <xf numFmtId="43" fontId="14" fillId="0" borderId="2" xfId="2" applyNumberFormat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2" fillId="0" borderId="1" xfId="0" quotePrefix="1" applyNumberFormat="1" applyFont="1" applyBorder="1" applyAlignment="1">
      <alignment horizontal="left" wrapText="1"/>
    </xf>
    <xf numFmtId="0" fontId="16" fillId="0" borderId="15" xfId="0" applyFont="1" applyBorder="1" applyAlignment="1">
      <alignment horizontal="right" wrapText="1"/>
    </xf>
    <xf numFmtId="0" fontId="16" fillId="0" borderId="1" xfId="0" applyFont="1" applyBorder="1" applyAlignment="1">
      <alignment horizontal="left" wrapText="1"/>
    </xf>
    <xf numFmtId="43" fontId="12" fillId="0" borderId="1" xfId="0" applyNumberFormat="1" applyFont="1" applyBorder="1" applyAlignment="1">
      <alignment wrapText="1"/>
    </xf>
    <xf numFmtId="43" fontId="12" fillId="0" borderId="14" xfId="0" applyNumberFormat="1" applyFont="1" applyBorder="1" applyAlignment="1">
      <alignment wrapText="1"/>
    </xf>
    <xf numFmtId="0" fontId="12" fillId="0" borderId="15" xfId="0" applyNumberFormat="1" applyFont="1" applyBorder="1" applyAlignment="1">
      <alignment horizontal="right" wrapText="1"/>
    </xf>
    <xf numFmtId="0" fontId="12" fillId="0" borderId="1" xfId="0" applyNumberFormat="1" applyFont="1" applyBorder="1" applyAlignment="1">
      <alignment horizontal="left" wrapText="1"/>
    </xf>
    <xf numFmtId="43" fontId="12" fillId="0" borderId="1" xfId="2" applyNumberFormat="1" applyFont="1" applyBorder="1" applyAlignment="1">
      <alignment horizontal="right" wrapText="1"/>
    </xf>
    <xf numFmtId="43" fontId="14" fillId="0" borderId="14" xfId="2" applyNumberFormat="1" applyFont="1" applyBorder="1" applyAlignment="1">
      <alignment horizontal="right" wrapText="1"/>
    </xf>
    <xf numFmtId="0" fontId="14" fillId="0" borderId="15" xfId="0" quotePrefix="1" applyFont="1" applyBorder="1" applyAlignment="1">
      <alignment horizontal="right" vertical="center" wrapText="1"/>
    </xf>
    <xf numFmtId="0" fontId="14" fillId="0" borderId="1" xfId="0" quotePrefix="1" applyFont="1" applyBorder="1" applyAlignment="1">
      <alignment horizontal="left" vertical="center" wrapText="1"/>
    </xf>
    <xf numFmtId="43" fontId="12" fillId="0" borderId="2" xfId="2" applyNumberFormat="1" applyFont="1" applyBorder="1" applyAlignment="1">
      <alignment vertical="center" wrapText="1"/>
    </xf>
    <xf numFmtId="43" fontId="12" fillId="0" borderId="2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center" wrapText="1"/>
    </xf>
    <xf numFmtId="0" fontId="16" fillId="0" borderId="15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left" vertical="center" wrapText="1"/>
    </xf>
    <xf numFmtId="43" fontId="12" fillId="0" borderId="0" xfId="0" applyNumberFormat="1" applyFont="1" applyAlignment="1">
      <alignment vertical="center" wrapText="1"/>
    </xf>
    <xf numFmtId="0" fontId="14" fillId="0" borderId="15" xfId="0" quotePrefix="1" applyFont="1" applyFill="1" applyBorder="1" applyAlignment="1">
      <alignment horizontal="right" vertical="center" wrapText="1"/>
    </xf>
    <xf numFmtId="0" fontId="14" fillId="0" borderId="1" xfId="0" quotePrefix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43" fontId="14" fillId="0" borderId="1" xfId="0" quotePrefix="1" applyNumberFormat="1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 vertical="center" wrapText="1"/>
    </xf>
    <xf numFmtId="43" fontId="14" fillId="0" borderId="2" xfId="0" applyNumberFormat="1" applyFont="1" applyFill="1" applyBorder="1" applyAlignment="1">
      <alignment horizontal="center" vertical="center" wrapText="1"/>
    </xf>
    <xf numFmtId="0" fontId="8" fillId="0" borderId="15" xfId="0" quotePrefix="1" applyFont="1" applyBorder="1" applyAlignment="1">
      <alignment horizontal="right" vertical="center" wrapText="1"/>
    </xf>
    <xf numFmtId="0" fontId="8" fillId="0" borderId="1" xfId="0" quotePrefix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3" fontId="8" fillId="0" borderId="1" xfId="2" applyNumberFormat="1" applyFont="1" applyBorder="1" applyAlignment="1">
      <alignment horizontal="center" vertical="center" wrapText="1"/>
    </xf>
    <xf numFmtId="43" fontId="8" fillId="0" borderId="2" xfId="2" applyNumberFormat="1" applyFont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right" vertical="center" wrapText="1"/>
    </xf>
    <xf numFmtId="0" fontId="14" fillId="5" borderId="1" xfId="0" applyFont="1" applyFill="1" applyBorder="1" applyAlignment="1">
      <alignment horizontal="right" vertical="center" wrapText="1"/>
    </xf>
    <xf numFmtId="0" fontId="14" fillId="5" borderId="1" xfId="0" applyFont="1" applyFill="1" applyBorder="1" applyAlignment="1">
      <alignment horizontal="center" vertical="center" wrapText="1"/>
    </xf>
    <xf numFmtId="43" fontId="14" fillId="5" borderId="1" xfId="0" quotePrefix="1" applyNumberFormat="1" applyFont="1" applyFill="1" applyBorder="1" applyAlignment="1">
      <alignment horizontal="center" vertical="center" wrapText="1"/>
    </xf>
    <xf numFmtId="0" fontId="14" fillId="5" borderId="1" xfId="0" quotePrefix="1" applyFont="1" applyFill="1" applyBorder="1" applyAlignment="1">
      <alignment horizontal="center" vertical="center" wrapText="1"/>
    </xf>
    <xf numFmtId="43" fontId="14" fillId="5" borderId="2" xfId="0" applyNumberFormat="1" applyFont="1" applyFill="1" applyBorder="1" applyAlignment="1">
      <alignment horizontal="center" vertical="center" wrapText="1"/>
    </xf>
    <xf numFmtId="0" fontId="14" fillId="0" borderId="15" xfId="0" applyNumberFormat="1" applyFont="1" applyBorder="1" applyAlignment="1">
      <alignment horizontal="right" wrapText="1"/>
    </xf>
    <xf numFmtId="0" fontId="14" fillId="0" borderId="1" xfId="0" applyNumberFormat="1" applyFont="1" applyBorder="1" applyAlignment="1">
      <alignment horizontal="right" wrapText="1"/>
    </xf>
    <xf numFmtId="0" fontId="14" fillId="0" borderId="15" xfId="0" applyFont="1" applyBorder="1" applyAlignment="1">
      <alignment horizontal="right" wrapText="1"/>
    </xf>
    <xf numFmtId="0" fontId="14" fillId="0" borderId="1" xfId="0" applyFont="1" applyBorder="1" applyAlignment="1">
      <alignment horizontal="center" wrapText="1"/>
    </xf>
    <xf numFmtId="43" fontId="14" fillId="0" borderId="1" xfId="2" applyNumberFormat="1" applyFont="1" applyBorder="1" applyAlignment="1">
      <alignment horizontal="right" wrapText="1"/>
    </xf>
    <xf numFmtId="0" fontId="14" fillId="0" borderId="15" xfId="0" applyNumberFormat="1" applyFont="1" applyBorder="1" applyAlignment="1">
      <alignment horizontal="right" vertical="center" wrapText="1"/>
    </xf>
    <xf numFmtId="0" fontId="14" fillId="0" borderId="1" xfId="0" applyNumberFormat="1" applyFont="1" applyBorder="1" applyAlignment="1">
      <alignment horizontal="right" vertical="center" wrapText="1"/>
    </xf>
    <xf numFmtId="164" fontId="12" fillId="2" borderId="1" xfId="2" applyFont="1" applyFill="1" applyBorder="1" applyAlignment="1">
      <alignment horizontal="center" vertical="center" wrapText="1"/>
    </xf>
    <xf numFmtId="164" fontId="12" fillId="2" borderId="2" xfId="2" applyFont="1" applyFill="1" applyBorder="1" applyAlignment="1">
      <alignment horizontal="center" vertical="center" wrapText="1"/>
    </xf>
    <xf numFmtId="43" fontId="14" fillId="4" borderId="5" xfId="0" quotePrefix="1" applyNumberFormat="1" applyFont="1" applyFill="1" applyBorder="1" applyAlignment="1">
      <alignment horizontal="center" vertical="center" wrapText="1"/>
    </xf>
    <xf numFmtId="0" fontId="14" fillId="4" borderId="5" xfId="0" quotePrefix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right" wrapText="1"/>
    </xf>
    <xf numFmtId="0" fontId="5" fillId="5" borderId="16" xfId="0" applyFont="1" applyFill="1" applyBorder="1" applyAlignment="1">
      <alignment horizontal="right" vertical="center" wrapText="1"/>
    </xf>
    <xf numFmtId="0" fontId="13" fillId="5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43" fontId="12" fillId="5" borderId="5" xfId="0" applyNumberFormat="1" applyFont="1" applyFill="1" applyBorder="1" applyAlignment="1">
      <alignment horizontal="right" vertical="center" wrapText="1"/>
    </xf>
    <xf numFmtId="43" fontId="12" fillId="5" borderId="13" xfId="0" applyNumberFormat="1" applyFont="1" applyFill="1" applyBorder="1" applyAlignment="1">
      <alignment horizontal="right" vertical="center" wrapText="1"/>
    </xf>
    <xf numFmtId="0" fontId="11" fillId="0" borderId="27" xfId="0" quotePrefix="1" applyFont="1" applyBorder="1" applyAlignment="1">
      <alignment horizontal="right" vertical="center" wrapText="1"/>
    </xf>
    <xf numFmtId="0" fontId="14" fillId="0" borderId="23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15" xfId="0" quotePrefix="1" applyFont="1" applyBorder="1" applyAlignment="1">
      <alignment horizontal="right" vertical="center" wrapText="1"/>
    </xf>
    <xf numFmtId="164" fontId="8" fillId="0" borderId="1" xfId="2" applyFont="1" applyBorder="1" applyAlignment="1">
      <alignment horizontal="center" vertical="center" wrapText="1"/>
    </xf>
    <xf numFmtId="164" fontId="12" fillId="0" borderId="2" xfId="2" applyFont="1" applyBorder="1" applyAlignment="1">
      <alignment vertical="center" wrapText="1"/>
    </xf>
    <xf numFmtId="164" fontId="8" fillId="0" borderId="7" xfId="2" applyFont="1" applyBorder="1" applyAlignment="1">
      <alignment horizontal="center" vertical="center" wrapText="1"/>
    </xf>
    <xf numFmtId="0" fontId="12" fillId="0" borderId="27" xfId="0" applyFont="1" applyBorder="1" applyAlignment="1">
      <alignment horizontal="right" vertical="center" wrapText="1"/>
    </xf>
    <xf numFmtId="0" fontId="10" fillId="4" borderId="5" xfId="0" applyFont="1" applyFill="1" applyBorder="1" applyAlignment="1">
      <alignment vertical="center" wrapText="1"/>
    </xf>
    <xf numFmtId="0" fontId="10" fillId="4" borderId="21" xfId="0" applyFont="1" applyFill="1" applyBorder="1" applyAlignment="1">
      <alignment vertical="center" wrapText="1"/>
    </xf>
    <xf numFmtId="0" fontId="10" fillId="4" borderId="22" xfId="0" applyFont="1" applyFill="1" applyBorder="1" applyAlignment="1">
      <alignment vertical="center" wrapText="1"/>
    </xf>
    <xf numFmtId="0" fontId="10" fillId="0" borderId="27" xfId="0" applyFont="1" applyBorder="1" applyAlignment="1">
      <alignment horizontal="right" vertical="center" wrapText="1"/>
    </xf>
    <xf numFmtId="0" fontId="14" fillId="0" borderId="23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4" fontId="14" fillId="0" borderId="14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right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164" fontId="12" fillId="0" borderId="0" xfId="2" applyFont="1" applyAlignment="1">
      <alignment vertical="center" wrapText="1"/>
    </xf>
    <xf numFmtId="0" fontId="14" fillId="0" borderId="29" xfId="0" applyFont="1" applyBorder="1" applyAlignment="1">
      <alignment horizontal="right" vertical="center" wrapText="1"/>
    </xf>
    <xf numFmtId="0" fontId="12" fillId="0" borderId="17" xfId="0" applyFont="1" applyBorder="1" applyAlignment="1">
      <alignment vertical="center" wrapText="1"/>
    </xf>
    <xf numFmtId="164" fontId="12" fillId="0" borderId="18" xfId="2" applyFont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right" vertical="center" wrapText="1"/>
    </xf>
    <xf numFmtId="43" fontId="3" fillId="0" borderId="6" xfId="2" applyNumberFormat="1" applyFont="1" applyBorder="1" applyAlignment="1">
      <alignment horizontal="center" vertical="center" wrapText="1"/>
    </xf>
    <xf numFmtId="43" fontId="8" fillId="0" borderId="2" xfId="2" applyNumberFormat="1" applyFont="1" applyBorder="1" applyAlignment="1">
      <alignment vertical="center" wrapText="1"/>
    </xf>
    <xf numFmtId="43" fontId="3" fillId="0" borderId="5" xfId="2" applyNumberFormat="1" applyFont="1" applyBorder="1" applyAlignment="1">
      <alignment horizontal="center" vertical="center" wrapText="1"/>
    </xf>
    <xf numFmtId="0" fontId="14" fillId="0" borderId="30" xfId="0" applyFont="1" applyBorder="1" applyAlignment="1">
      <alignment horizontal="right" vertical="center" wrapText="1"/>
    </xf>
    <xf numFmtId="0" fontId="14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164" fontId="12" fillId="0" borderId="20" xfId="2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164" fontId="12" fillId="0" borderId="0" xfId="2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1" fontId="19" fillId="0" borderId="0" xfId="0" applyNumberFormat="1" applyFont="1" applyAlignment="1">
      <alignment vertical="center" wrapText="1"/>
    </xf>
    <xf numFmtId="0" fontId="19" fillId="3" borderId="0" xfId="0" applyFont="1" applyFill="1" applyAlignment="1">
      <alignment vertical="center" wrapText="1"/>
    </xf>
    <xf numFmtId="49" fontId="14" fillId="0" borderId="10" xfId="0" applyNumberFormat="1" applyFont="1" applyBorder="1" applyAlignment="1">
      <alignment vertical="center" wrapText="1"/>
    </xf>
    <xf numFmtId="43" fontId="12" fillId="0" borderId="1" xfId="0" applyNumberFormat="1" applyFont="1" applyBorder="1" applyAlignment="1">
      <alignment horizontal="right"/>
    </xf>
    <xf numFmtId="43" fontId="12" fillId="0" borderId="14" xfId="2" applyNumberFormat="1" applyFont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43" fontId="12" fillId="0" borderId="1" xfId="0" applyNumberFormat="1" applyFont="1" applyFill="1" applyBorder="1" applyAlignment="1">
      <alignment horizontal="center" wrapText="1"/>
    </xf>
    <xf numFmtId="43" fontId="12" fillId="0" borderId="14" xfId="2" applyNumberFormat="1" applyFont="1" applyFill="1" applyBorder="1" applyAlignment="1">
      <alignment horizontal="right" wrapText="1"/>
    </xf>
    <xf numFmtId="0" fontId="12" fillId="0" borderId="1" xfId="0" quotePrefix="1" applyFont="1" applyFill="1" applyBorder="1" applyAlignment="1">
      <alignment horizontal="left" wrapText="1"/>
    </xf>
    <xf numFmtId="4" fontId="12" fillId="0" borderId="1" xfId="0" applyNumberFormat="1" applyFont="1" applyFill="1" applyBorder="1" applyAlignment="1">
      <alignment horizontal="center" wrapText="1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0" quotePrefix="1" applyNumberFormat="1" applyFont="1" applyFill="1" applyBorder="1" applyAlignment="1">
      <alignment wrapText="1"/>
    </xf>
    <xf numFmtId="0" fontId="12" fillId="0" borderId="1" xfId="2" applyNumberFormat="1" applyFont="1" applyBorder="1" applyAlignment="1">
      <alignment horizontal="right" wrapText="1"/>
    </xf>
    <xf numFmtId="0" fontId="12" fillId="0" borderId="1" xfId="0" quotePrefix="1" applyNumberFormat="1" applyFont="1" applyFill="1" applyBorder="1" applyAlignment="1">
      <alignment horizontal="left" wrapText="1"/>
    </xf>
    <xf numFmtId="1" fontId="12" fillId="0" borderId="1" xfId="2" applyNumberFormat="1" applyFont="1" applyFill="1" applyBorder="1" applyAlignment="1">
      <alignment horizontal="center" wrapText="1"/>
    </xf>
    <xf numFmtId="0" fontId="12" fillId="0" borderId="1" xfId="0" quotePrefix="1" applyFont="1" applyFill="1" applyBorder="1" applyAlignment="1">
      <alignment wrapText="1"/>
    </xf>
    <xf numFmtId="4" fontId="11" fillId="4" borderId="13" xfId="0" applyNumberFormat="1" applyFont="1" applyFill="1" applyBorder="1" applyAlignment="1">
      <alignment horizontal="center" vertical="center" wrapText="1"/>
    </xf>
    <xf numFmtId="0" fontId="12" fillId="0" borderId="27" xfId="0" applyNumberFormat="1" applyFont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left" vertical="center" wrapText="1"/>
    </xf>
    <xf numFmtId="4" fontId="7" fillId="0" borderId="12" xfId="0" applyNumberFormat="1" applyFont="1" applyBorder="1" applyAlignment="1">
      <alignment horizontal="left" vertical="center" wrapText="1"/>
    </xf>
    <xf numFmtId="4" fontId="7" fillId="0" borderId="32" xfId="0" applyNumberFormat="1" applyFont="1" applyBorder="1" applyAlignment="1">
      <alignment horizontal="left" vertical="center" wrapText="1"/>
    </xf>
    <xf numFmtId="0" fontId="5" fillId="0" borderId="31" xfId="0" applyNumberFormat="1" applyFont="1" applyBorder="1" applyAlignment="1">
      <alignment horizontal="center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5" fillId="0" borderId="26" xfId="0" applyNumberFormat="1" applyFont="1" applyBorder="1" applyAlignment="1">
      <alignment horizontal="center" vertical="center" wrapText="1"/>
    </xf>
    <xf numFmtId="4" fontId="8" fillId="0" borderId="27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20" fillId="6" borderId="23" xfId="0" quotePrefix="1" applyFont="1" applyFill="1" applyBorder="1" applyAlignment="1">
      <alignment horizontal="center" vertical="center" wrapText="1"/>
    </xf>
    <xf numFmtId="0" fontId="20" fillId="6" borderId="0" xfId="0" quotePrefix="1" applyFont="1" applyFill="1" applyBorder="1" applyAlignment="1">
      <alignment horizontal="center" vertical="center" wrapText="1"/>
    </xf>
    <xf numFmtId="0" fontId="20" fillId="6" borderId="7" xfId="0" quotePrefix="1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left" vertical="center" wrapText="1"/>
    </xf>
    <xf numFmtId="4" fontId="10" fillId="0" borderId="23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</cellXfs>
  <cellStyles count="3">
    <cellStyle name="Euro" xfId="1" xr:uid="{00000000-0005-0000-0000-000000000000}"/>
    <cellStyle name="Milliers" xfId="2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9"/>
  <sheetViews>
    <sheetView tabSelected="1" view="pageBreakPreview" topLeftCell="A93" zoomScale="130" zoomScaleNormal="130" zoomScaleSheetLayoutView="130" workbookViewId="0">
      <selection activeCell="K101" sqref="K101"/>
    </sheetView>
  </sheetViews>
  <sheetFormatPr baseColWidth="10" defaultColWidth="12" defaultRowHeight="12.75" customHeight="1" x14ac:dyDescent="0.2"/>
  <cols>
    <col min="1" max="1" width="6.1640625" style="157" customWidth="1"/>
    <col min="2" max="2" width="47.83203125" style="158" customWidth="1"/>
    <col min="3" max="3" width="6" style="27" customWidth="1"/>
    <col min="4" max="4" width="6.5" style="27" customWidth="1"/>
    <col min="5" max="5" width="6.83203125" style="27" customWidth="1"/>
    <col min="6" max="6" width="16.83203125" style="27" bestFit="1" customWidth="1"/>
    <col min="7" max="7" width="16.33203125" style="159" customWidth="1"/>
    <col min="8" max="8" width="17.83203125" style="145" customWidth="1"/>
    <col min="9" max="9" width="14.5" style="27" customWidth="1"/>
    <col min="10" max="10" width="18.5" style="27" customWidth="1"/>
    <col min="11" max="11" width="12" style="27"/>
    <col min="12" max="12" width="14.6640625" style="27" bestFit="1" customWidth="1"/>
    <col min="13" max="16384" width="12" style="27"/>
  </cols>
  <sheetData>
    <row r="1" spans="1:11" s="2" customFormat="1" ht="22.5" customHeight="1" x14ac:dyDescent="0.2">
      <c r="A1" s="185" t="s">
        <v>119</v>
      </c>
      <c r="B1" s="186"/>
      <c r="C1" s="187"/>
      <c r="D1" s="1" t="s">
        <v>35</v>
      </c>
      <c r="E1" s="194" t="s">
        <v>117</v>
      </c>
      <c r="F1" s="194"/>
      <c r="G1" s="195"/>
      <c r="I1" s="3"/>
      <c r="J1" s="3"/>
      <c r="K1" s="3"/>
    </row>
    <row r="2" spans="1:11" s="2" customFormat="1" ht="18.75" customHeight="1" x14ac:dyDescent="0.2">
      <c r="A2" s="188"/>
      <c r="B2" s="189"/>
      <c r="C2" s="190"/>
      <c r="D2" s="183" t="s">
        <v>5</v>
      </c>
      <c r="E2" s="184"/>
      <c r="F2" s="4" t="s">
        <v>85</v>
      </c>
      <c r="G2" s="5"/>
      <c r="I2" s="3"/>
      <c r="J2" s="3"/>
      <c r="K2" s="3"/>
    </row>
    <row r="3" spans="1:11" s="2" customFormat="1" ht="33" customHeight="1" x14ac:dyDescent="0.2">
      <c r="A3" s="191" t="s">
        <v>118</v>
      </c>
      <c r="B3" s="192"/>
      <c r="C3" s="193"/>
      <c r="D3" s="183" t="s">
        <v>6</v>
      </c>
      <c r="E3" s="184"/>
      <c r="F3" s="163" t="s">
        <v>86</v>
      </c>
      <c r="G3" s="6" t="s">
        <v>80</v>
      </c>
      <c r="I3" s="3"/>
      <c r="J3" s="3"/>
      <c r="K3" s="3"/>
    </row>
    <row r="4" spans="1:11" s="2" customFormat="1" ht="18.75" customHeight="1" x14ac:dyDescent="0.2">
      <c r="A4" s="196" t="s">
        <v>40</v>
      </c>
      <c r="B4" s="197"/>
      <c r="C4" s="198"/>
      <c r="D4" s="7"/>
      <c r="E4" s="8"/>
      <c r="F4" s="8"/>
      <c r="G4" s="9"/>
      <c r="I4" s="3"/>
      <c r="J4" s="3"/>
      <c r="K4" s="3"/>
    </row>
    <row r="5" spans="1:11" s="14" customFormat="1" ht="19.5" customHeight="1" x14ac:dyDescent="0.2">
      <c r="A5" s="181" t="s">
        <v>129</v>
      </c>
      <c r="B5" s="182"/>
      <c r="C5" s="182"/>
      <c r="D5" s="10" t="s">
        <v>128</v>
      </c>
      <c r="E5" s="11"/>
      <c r="F5" s="12"/>
      <c r="G5" s="13"/>
      <c r="I5" s="15"/>
      <c r="J5" s="15"/>
      <c r="K5" s="15"/>
    </row>
    <row r="6" spans="1:11" s="20" customFormat="1" ht="29.25" customHeight="1" x14ac:dyDescent="0.35">
      <c r="A6" s="16"/>
      <c r="B6" s="17" t="s">
        <v>36</v>
      </c>
      <c r="C6" s="17" t="s">
        <v>1</v>
      </c>
      <c r="D6" s="19" t="s">
        <v>37</v>
      </c>
      <c r="E6" s="19" t="s">
        <v>38</v>
      </c>
      <c r="F6" s="18" t="s">
        <v>39</v>
      </c>
      <c r="G6" s="18" t="s">
        <v>49</v>
      </c>
      <c r="I6" s="21"/>
    </row>
    <row r="7" spans="1:11" ht="3.75" customHeight="1" x14ac:dyDescent="0.2">
      <c r="A7" s="22"/>
      <c r="B7" s="23"/>
      <c r="C7" s="24"/>
      <c r="D7" s="24"/>
      <c r="E7" s="24"/>
      <c r="F7" s="25"/>
      <c r="G7" s="26"/>
      <c r="H7" s="27"/>
    </row>
    <row r="8" spans="1:11" ht="25.5" x14ac:dyDescent="0.2">
      <c r="A8" s="28"/>
      <c r="B8" s="29" t="s">
        <v>72</v>
      </c>
      <c r="C8" s="30"/>
      <c r="D8" s="30"/>
      <c r="E8" s="30"/>
      <c r="F8" s="31"/>
      <c r="G8" s="32"/>
      <c r="H8" s="27"/>
    </row>
    <row r="9" spans="1:11" x14ac:dyDescent="0.2">
      <c r="A9" s="33"/>
      <c r="B9" s="34"/>
      <c r="C9" s="35"/>
      <c r="D9" s="37"/>
      <c r="E9" s="37"/>
      <c r="F9" s="36"/>
      <c r="G9" s="38"/>
      <c r="H9" s="27"/>
    </row>
    <row r="10" spans="1:11" ht="18.75" customHeight="1" x14ac:dyDescent="0.2">
      <c r="A10" s="39" t="s">
        <v>43</v>
      </c>
      <c r="B10" s="40" t="s">
        <v>63</v>
      </c>
      <c r="C10" s="41"/>
      <c r="D10" s="43"/>
      <c r="E10" s="43"/>
      <c r="F10" s="42"/>
      <c r="G10" s="44"/>
      <c r="H10" s="27"/>
    </row>
    <row r="11" spans="1:11" ht="12.75" customHeight="1" x14ac:dyDescent="0.2">
      <c r="A11" s="33"/>
      <c r="B11" s="34"/>
      <c r="C11" s="35"/>
      <c r="D11" s="37"/>
      <c r="E11" s="37"/>
      <c r="F11" s="36"/>
      <c r="G11" s="38"/>
      <c r="H11" s="27"/>
    </row>
    <row r="12" spans="1:11" ht="12.75" customHeight="1" x14ac:dyDescent="0.2">
      <c r="A12" s="45"/>
      <c r="B12" s="72" t="s">
        <v>50</v>
      </c>
      <c r="C12" s="46"/>
      <c r="D12" s="46"/>
      <c r="E12" s="46"/>
      <c r="F12" s="47"/>
      <c r="G12" s="48"/>
      <c r="H12" s="27"/>
    </row>
    <row r="13" spans="1:11" ht="12.75" customHeight="1" x14ac:dyDescent="0.2">
      <c r="A13" s="49"/>
      <c r="B13" s="50"/>
      <c r="C13" s="51"/>
      <c r="D13" s="35"/>
      <c r="E13" s="51"/>
      <c r="F13" s="52"/>
      <c r="G13" s="38"/>
      <c r="H13" s="27"/>
    </row>
    <row r="14" spans="1:11" ht="12.75" customHeight="1" x14ac:dyDescent="0.2">
      <c r="A14" s="33"/>
      <c r="B14" s="57" t="s">
        <v>51</v>
      </c>
      <c r="C14" s="35" t="s">
        <v>0</v>
      </c>
      <c r="D14" s="24">
        <v>1</v>
      </c>
      <c r="E14" s="37"/>
      <c r="F14" s="52"/>
      <c r="G14" s="38">
        <f t="shared" ref="G14:G20" si="0">F14*D14</f>
        <v>0</v>
      </c>
      <c r="H14" s="89"/>
    </row>
    <row r="15" spans="1:11" ht="12.75" customHeight="1" x14ac:dyDescent="0.2">
      <c r="A15" s="33"/>
      <c r="B15" s="57" t="s">
        <v>52</v>
      </c>
      <c r="C15" s="35" t="s">
        <v>0</v>
      </c>
      <c r="D15" s="24">
        <v>1</v>
      </c>
      <c r="E15" s="37"/>
      <c r="F15" s="52"/>
      <c r="G15" s="38">
        <f t="shared" si="0"/>
        <v>0</v>
      </c>
      <c r="H15" s="89"/>
    </row>
    <row r="16" spans="1:11" ht="12.75" customHeight="1" x14ac:dyDescent="0.2">
      <c r="A16" s="33"/>
      <c r="B16" s="34" t="s">
        <v>66</v>
      </c>
      <c r="C16" s="35" t="s">
        <v>0</v>
      </c>
      <c r="D16" s="24">
        <v>1</v>
      </c>
      <c r="E16" s="37"/>
      <c r="F16" s="52"/>
      <c r="G16" s="38">
        <f t="shared" si="0"/>
        <v>0</v>
      </c>
      <c r="H16" s="89"/>
    </row>
    <row r="17" spans="1:9" ht="12.75" customHeight="1" x14ac:dyDescent="0.2">
      <c r="A17" s="33"/>
      <c r="B17" s="34" t="s">
        <v>108</v>
      </c>
      <c r="C17" s="35" t="s">
        <v>0</v>
      </c>
      <c r="D17" s="24">
        <v>1</v>
      </c>
      <c r="E17" s="37"/>
      <c r="F17" s="52"/>
      <c r="G17" s="38">
        <f t="shared" si="0"/>
        <v>0</v>
      </c>
      <c r="H17" s="89"/>
    </row>
    <row r="18" spans="1:9" ht="12.75" customHeight="1" x14ac:dyDescent="0.2">
      <c r="A18" s="53"/>
      <c r="B18" s="54" t="s">
        <v>73</v>
      </c>
      <c r="C18" s="35" t="s">
        <v>0</v>
      </c>
      <c r="D18" s="24">
        <v>1</v>
      </c>
      <c r="E18" s="35"/>
      <c r="F18" s="52"/>
      <c r="G18" s="56">
        <f t="shared" si="0"/>
        <v>0</v>
      </c>
      <c r="H18" s="89"/>
      <c r="I18" s="55"/>
    </row>
    <row r="19" spans="1:9" ht="12.75" customHeight="1" x14ac:dyDescent="0.2">
      <c r="A19" s="53"/>
      <c r="B19" s="54" t="s">
        <v>122</v>
      </c>
      <c r="C19" s="35" t="s">
        <v>0</v>
      </c>
      <c r="D19" s="24">
        <v>1</v>
      </c>
      <c r="E19" s="35"/>
      <c r="F19" s="52"/>
      <c r="G19" s="56">
        <f t="shared" si="0"/>
        <v>0</v>
      </c>
      <c r="H19" s="89"/>
      <c r="I19" s="55"/>
    </row>
    <row r="20" spans="1:9" ht="12.75" customHeight="1" x14ac:dyDescent="0.2">
      <c r="A20" s="53"/>
      <c r="B20" s="54" t="s">
        <v>123</v>
      </c>
      <c r="C20" s="35" t="s">
        <v>0</v>
      </c>
      <c r="D20" s="24">
        <v>1</v>
      </c>
      <c r="E20" s="35"/>
      <c r="F20" s="52"/>
      <c r="G20" s="56">
        <f t="shared" si="0"/>
        <v>0</v>
      </c>
      <c r="H20" s="89"/>
      <c r="I20" s="55"/>
    </row>
    <row r="21" spans="1:9" ht="12.75" customHeight="1" x14ac:dyDescent="0.2">
      <c r="A21" s="22"/>
      <c r="B21" s="23"/>
      <c r="C21" s="24"/>
      <c r="D21" s="24"/>
      <c r="E21" s="24"/>
      <c r="F21" s="65"/>
      <c r="G21" s="66"/>
      <c r="H21" s="89"/>
    </row>
    <row r="22" spans="1:9" s="64" customFormat="1" ht="12.75" customHeight="1" x14ac:dyDescent="0.2">
      <c r="A22" s="58" t="s">
        <v>43</v>
      </c>
      <c r="B22" s="59" t="str">
        <f>B12</f>
        <v>LOCAL COMPTAGE BT/TC</v>
      </c>
      <c r="C22" s="60"/>
      <c r="D22" s="62"/>
      <c r="E22" s="62"/>
      <c r="F22" s="61"/>
      <c r="G22" s="63">
        <f>SUM(G12:G21)</f>
        <v>0</v>
      </c>
      <c r="H22" s="89"/>
    </row>
    <row r="23" spans="1:9" ht="12.75" customHeight="1" x14ac:dyDescent="0.2">
      <c r="A23" s="22"/>
      <c r="B23" s="23"/>
      <c r="C23" s="24"/>
      <c r="D23" s="24"/>
      <c r="E23" s="24"/>
      <c r="F23" s="65"/>
      <c r="G23" s="66"/>
      <c r="H23" s="89"/>
    </row>
    <row r="24" spans="1:9" ht="12.75" customHeight="1" x14ac:dyDescent="0.2">
      <c r="A24" s="45"/>
      <c r="B24" s="72" t="s">
        <v>21</v>
      </c>
      <c r="C24" s="46"/>
      <c r="D24" s="46"/>
      <c r="E24" s="46"/>
      <c r="F24" s="47"/>
      <c r="G24" s="48"/>
      <c r="H24" s="89"/>
    </row>
    <row r="25" spans="1:9" ht="12.75" customHeight="1" x14ac:dyDescent="0.2">
      <c r="A25" s="49"/>
      <c r="B25" s="50"/>
      <c r="C25" s="51"/>
      <c r="D25" s="35"/>
      <c r="E25" s="51"/>
      <c r="F25" s="52"/>
      <c r="G25" s="38"/>
      <c r="H25" s="89"/>
    </row>
    <row r="26" spans="1:9" ht="12.75" customHeight="1" x14ac:dyDescent="0.2">
      <c r="A26" s="53"/>
      <c r="B26" s="54" t="s">
        <v>101</v>
      </c>
      <c r="C26" s="35" t="s">
        <v>1</v>
      </c>
      <c r="D26" s="24">
        <v>1</v>
      </c>
      <c r="E26" s="51"/>
      <c r="F26" s="164"/>
      <c r="G26" s="38">
        <f>F26*D26</f>
        <v>0</v>
      </c>
      <c r="H26" s="89"/>
      <c r="I26" s="55"/>
    </row>
    <row r="27" spans="1:9" ht="12.75" customHeight="1" x14ac:dyDescent="0.2">
      <c r="A27" s="53"/>
      <c r="B27" s="54" t="s">
        <v>81</v>
      </c>
      <c r="C27" s="35" t="s">
        <v>1</v>
      </c>
      <c r="D27" s="24">
        <v>1</v>
      </c>
      <c r="E27" s="51"/>
      <c r="F27" s="164"/>
      <c r="G27" s="38">
        <f>F27*D27</f>
        <v>0</v>
      </c>
      <c r="H27" s="89"/>
      <c r="I27" s="55"/>
    </row>
    <row r="28" spans="1:9" ht="12.75" customHeight="1" x14ac:dyDescent="0.2">
      <c r="A28" s="33"/>
      <c r="B28" s="34" t="s">
        <v>77</v>
      </c>
      <c r="C28" s="35" t="s">
        <v>0</v>
      </c>
      <c r="D28" s="24">
        <v>1</v>
      </c>
      <c r="E28" s="37"/>
      <c r="F28" s="164"/>
      <c r="G28" s="38">
        <f>F28*D28</f>
        <v>0</v>
      </c>
      <c r="H28" s="89"/>
    </row>
    <row r="29" spans="1:9" ht="12.75" customHeight="1" x14ac:dyDescent="0.2">
      <c r="A29" s="28"/>
      <c r="B29" s="29"/>
      <c r="C29" s="24"/>
      <c r="D29" s="24"/>
      <c r="E29" s="24"/>
      <c r="F29" s="67"/>
      <c r="G29" s="66"/>
      <c r="H29" s="89"/>
    </row>
    <row r="30" spans="1:9" s="64" customFormat="1" ht="12.75" customHeight="1" x14ac:dyDescent="0.2">
      <c r="A30" s="58" t="s">
        <v>43</v>
      </c>
      <c r="B30" s="59" t="str">
        <f>B24</f>
        <v>ONDULEUR</v>
      </c>
      <c r="C30" s="60"/>
      <c r="D30" s="62"/>
      <c r="E30" s="62"/>
      <c r="F30" s="61"/>
      <c r="G30" s="63">
        <f>SUM(G24:G29)</f>
        <v>0</v>
      </c>
      <c r="H30" s="89"/>
    </row>
    <row r="31" spans="1:9" ht="12.75" customHeight="1" x14ac:dyDescent="0.2">
      <c r="A31" s="68"/>
      <c r="B31" s="69"/>
      <c r="C31" s="30"/>
      <c r="D31" s="30"/>
      <c r="E31" s="30"/>
      <c r="F31" s="70"/>
      <c r="G31" s="71"/>
      <c r="H31" s="89"/>
    </row>
    <row r="32" spans="1:9" ht="12.75" customHeight="1" x14ac:dyDescent="0.2">
      <c r="A32" s="45"/>
      <c r="B32" s="72" t="s">
        <v>16</v>
      </c>
      <c r="C32" s="46"/>
      <c r="D32" s="46"/>
      <c r="E32" s="46"/>
      <c r="F32" s="47"/>
      <c r="G32" s="48"/>
      <c r="H32" s="89"/>
    </row>
    <row r="33" spans="1:9" ht="12.75" customHeight="1" x14ac:dyDescent="0.2">
      <c r="A33" s="49"/>
      <c r="B33" s="50"/>
      <c r="C33" s="51"/>
      <c r="D33" s="35"/>
      <c r="E33" s="51"/>
      <c r="F33" s="52"/>
      <c r="G33" s="38"/>
      <c r="H33" s="89"/>
      <c r="I33" s="55"/>
    </row>
    <row r="34" spans="1:9" s="55" customFormat="1" ht="12.75" customHeight="1" x14ac:dyDescent="0.2">
      <c r="A34" s="53"/>
      <c r="B34" s="54" t="s">
        <v>124</v>
      </c>
      <c r="C34" s="35" t="s">
        <v>0</v>
      </c>
      <c r="D34" s="24">
        <v>1</v>
      </c>
      <c r="E34" s="51"/>
      <c r="F34" s="164"/>
      <c r="G34" s="38">
        <f>F34*D34</f>
        <v>0</v>
      </c>
      <c r="H34" s="89"/>
    </row>
    <row r="35" spans="1:9" ht="12.75" customHeight="1" x14ac:dyDescent="0.2">
      <c r="A35" s="53"/>
      <c r="B35" s="54" t="s">
        <v>87</v>
      </c>
      <c r="C35" s="35" t="s">
        <v>0</v>
      </c>
      <c r="D35" s="24">
        <v>1</v>
      </c>
      <c r="E35" s="51"/>
      <c r="F35" s="164"/>
      <c r="G35" s="38">
        <f t="shared" ref="G35:G36" si="1">F35*D35</f>
        <v>0</v>
      </c>
      <c r="H35" s="89"/>
    </row>
    <row r="36" spans="1:9" ht="12.75" customHeight="1" x14ac:dyDescent="0.2">
      <c r="A36" s="53"/>
      <c r="B36" s="54" t="s">
        <v>88</v>
      </c>
      <c r="C36" s="35" t="s">
        <v>0</v>
      </c>
      <c r="D36" s="24">
        <v>1</v>
      </c>
      <c r="E36" s="51"/>
      <c r="F36" s="164"/>
      <c r="G36" s="38">
        <f t="shared" si="1"/>
        <v>0</v>
      </c>
      <c r="H36" s="89"/>
    </row>
    <row r="37" spans="1:9" ht="12.75" customHeight="1" x14ac:dyDescent="0.2">
      <c r="A37" s="68"/>
      <c r="B37" s="30"/>
      <c r="C37" s="30"/>
      <c r="D37" s="30"/>
      <c r="E37" s="30"/>
      <c r="F37" s="70"/>
      <c r="G37" s="71"/>
      <c r="H37" s="89"/>
    </row>
    <row r="38" spans="1:9" s="64" customFormat="1" ht="12.75" customHeight="1" x14ac:dyDescent="0.2">
      <c r="A38" s="58" t="s">
        <v>43</v>
      </c>
      <c r="B38" s="59" t="str">
        <f>B32</f>
        <v>TABLEAUX ELECTRIQUES</v>
      </c>
      <c r="C38" s="60"/>
      <c r="D38" s="62"/>
      <c r="E38" s="62"/>
      <c r="F38" s="61"/>
      <c r="G38" s="63">
        <f>SUM(G32:G37)</f>
        <v>0</v>
      </c>
      <c r="H38" s="89"/>
    </row>
    <row r="39" spans="1:9" ht="12.75" customHeight="1" x14ac:dyDescent="0.2">
      <c r="A39" s="68"/>
      <c r="B39" s="30"/>
      <c r="C39" s="30"/>
      <c r="D39" s="30"/>
      <c r="E39" s="30"/>
      <c r="F39" s="70"/>
      <c r="G39" s="71"/>
      <c r="H39" s="89"/>
    </row>
    <row r="40" spans="1:9" ht="12.75" customHeight="1" x14ac:dyDescent="0.2">
      <c r="A40" s="45"/>
      <c r="B40" s="72" t="s">
        <v>54</v>
      </c>
      <c r="C40" s="46"/>
      <c r="D40" s="46"/>
      <c r="E40" s="46"/>
      <c r="F40" s="47"/>
      <c r="G40" s="48"/>
      <c r="H40" s="89"/>
    </row>
    <row r="41" spans="1:9" ht="12.75" customHeight="1" x14ac:dyDescent="0.2">
      <c r="A41" s="74"/>
      <c r="B41" s="75"/>
      <c r="C41" s="51"/>
      <c r="D41" s="51"/>
      <c r="E41" s="51"/>
      <c r="F41" s="76"/>
      <c r="G41" s="77"/>
      <c r="H41" s="89"/>
    </row>
    <row r="42" spans="1:9" ht="12.75" customHeight="1" x14ac:dyDescent="0.2">
      <c r="A42" s="53"/>
      <c r="B42" s="54" t="s">
        <v>104</v>
      </c>
      <c r="C42" s="35" t="s">
        <v>9</v>
      </c>
      <c r="D42" s="166">
        <v>30</v>
      </c>
      <c r="E42" s="51"/>
      <c r="F42" s="164"/>
      <c r="G42" s="38">
        <f t="shared" ref="G42:G45" si="2">F42*D42</f>
        <v>0</v>
      </c>
      <c r="H42" s="89"/>
    </row>
    <row r="43" spans="1:9" ht="12.75" customHeight="1" x14ac:dyDescent="0.2">
      <c r="A43" s="53"/>
      <c r="B43" s="54" t="s">
        <v>89</v>
      </c>
      <c r="C43" s="35" t="s">
        <v>9</v>
      </c>
      <c r="D43" s="24">
        <v>6</v>
      </c>
      <c r="E43" s="51"/>
      <c r="F43" s="164"/>
      <c r="G43" s="38">
        <f t="shared" si="2"/>
        <v>0</v>
      </c>
      <c r="H43" s="89"/>
    </row>
    <row r="44" spans="1:9" ht="12.75" customHeight="1" x14ac:dyDescent="0.2">
      <c r="A44" s="53"/>
      <c r="B44" s="54" t="s">
        <v>90</v>
      </c>
      <c r="C44" s="35" t="s">
        <v>9</v>
      </c>
      <c r="D44" s="24">
        <v>6</v>
      </c>
      <c r="E44" s="51"/>
      <c r="F44" s="164"/>
      <c r="G44" s="38">
        <f t="shared" si="2"/>
        <v>0</v>
      </c>
      <c r="H44" s="89"/>
    </row>
    <row r="45" spans="1:9" s="64" customFormat="1" ht="12.75" customHeight="1" x14ac:dyDescent="0.2">
      <c r="A45" s="53"/>
      <c r="B45" s="54" t="s">
        <v>56</v>
      </c>
      <c r="C45" s="35" t="s">
        <v>9</v>
      </c>
      <c r="D45" s="24">
        <v>6</v>
      </c>
      <c r="E45" s="51"/>
      <c r="F45" s="164"/>
      <c r="G45" s="38">
        <f t="shared" si="2"/>
        <v>0</v>
      </c>
      <c r="H45" s="89"/>
    </row>
    <row r="46" spans="1:9" s="64" customFormat="1" ht="12.75" customHeight="1" x14ac:dyDescent="0.2">
      <c r="A46" s="22"/>
      <c r="B46" s="23"/>
      <c r="C46" s="24"/>
      <c r="D46" s="24"/>
      <c r="E46" s="24"/>
      <c r="F46" s="65"/>
      <c r="G46" s="66"/>
      <c r="H46" s="89"/>
    </row>
    <row r="47" spans="1:9" s="64" customFormat="1" ht="12.75" customHeight="1" x14ac:dyDescent="0.2">
      <c r="A47" s="58" t="s">
        <v>43</v>
      </c>
      <c r="B47" s="59" t="str">
        <f>B40</f>
        <v>LIAISONS PRINCIPALES BT</v>
      </c>
      <c r="C47" s="60"/>
      <c r="D47" s="62"/>
      <c r="E47" s="62"/>
      <c r="F47" s="61"/>
      <c r="G47" s="63">
        <f>SUM(G40:G46)</f>
        <v>0</v>
      </c>
      <c r="H47" s="89"/>
    </row>
    <row r="48" spans="1:9" ht="12.75" customHeight="1" x14ac:dyDescent="0.2">
      <c r="A48" s="68"/>
      <c r="B48" s="30"/>
      <c r="C48" s="30"/>
      <c r="D48" s="30"/>
      <c r="E48" s="30"/>
      <c r="F48" s="70"/>
      <c r="G48" s="71"/>
      <c r="H48" s="89"/>
    </row>
    <row r="49" spans="1:8" ht="12.75" customHeight="1" x14ac:dyDescent="0.2">
      <c r="A49" s="45"/>
      <c r="B49" s="72" t="s">
        <v>55</v>
      </c>
      <c r="C49" s="46"/>
      <c r="D49" s="46"/>
      <c r="E49" s="46"/>
      <c r="F49" s="47"/>
      <c r="G49" s="48"/>
      <c r="H49" s="89"/>
    </row>
    <row r="50" spans="1:8" s="64" customFormat="1" ht="12.75" customHeight="1" x14ac:dyDescent="0.2">
      <c r="A50" s="53"/>
      <c r="B50" s="54"/>
      <c r="C50" s="35"/>
      <c r="D50" s="24"/>
      <c r="E50" s="51"/>
      <c r="F50" s="52"/>
      <c r="G50" s="38"/>
      <c r="H50" s="89"/>
    </row>
    <row r="51" spans="1:8" ht="12.75" customHeight="1" x14ac:dyDescent="0.2">
      <c r="A51" s="33"/>
      <c r="B51" s="34" t="s">
        <v>102</v>
      </c>
      <c r="C51" s="35" t="s">
        <v>9</v>
      </c>
      <c r="D51" s="166">
        <v>15</v>
      </c>
      <c r="E51" s="51"/>
      <c r="F51" s="52"/>
      <c r="G51" s="38">
        <f t="shared" ref="G51:G55" si="3">F51*D51</f>
        <v>0</v>
      </c>
      <c r="H51" s="89"/>
    </row>
    <row r="52" spans="1:8" ht="12.75" customHeight="1" x14ac:dyDescent="0.2">
      <c r="A52" s="33"/>
      <c r="B52" s="34" t="s">
        <v>8</v>
      </c>
      <c r="C52" s="35" t="s">
        <v>9</v>
      </c>
      <c r="D52" s="24">
        <v>80</v>
      </c>
      <c r="E52" s="51"/>
      <c r="F52" s="52"/>
      <c r="G52" s="38">
        <f t="shared" si="3"/>
        <v>0</v>
      </c>
      <c r="H52" s="89"/>
    </row>
    <row r="53" spans="1:8" ht="12.75" customHeight="1" x14ac:dyDescent="0.2">
      <c r="A53" s="33"/>
      <c r="B53" s="34" t="s">
        <v>10</v>
      </c>
      <c r="C53" s="35" t="s">
        <v>9</v>
      </c>
      <c r="D53" s="24">
        <v>100</v>
      </c>
      <c r="E53" s="51"/>
      <c r="F53" s="52"/>
      <c r="G53" s="38">
        <f t="shared" si="3"/>
        <v>0</v>
      </c>
      <c r="H53" s="89"/>
    </row>
    <row r="54" spans="1:8" ht="12.75" customHeight="1" x14ac:dyDescent="0.2">
      <c r="A54" s="33"/>
      <c r="B54" s="34" t="s">
        <v>78</v>
      </c>
      <c r="C54" s="35" t="s">
        <v>9</v>
      </c>
      <c r="D54" s="24">
        <v>600</v>
      </c>
      <c r="E54" s="51"/>
      <c r="F54" s="52"/>
      <c r="G54" s="38">
        <f t="shared" si="3"/>
        <v>0</v>
      </c>
      <c r="H54" s="89"/>
    </row>
    <row r="55" spans="1:8" ht="12.75" customHeight="1" x14ac:dyDescent="0.2">
      <c r="A55" s="33"/>
      <c r="B55" s="34" t="s">
        <v>11</v>
      </c>
      <c r="C55" s="35" t="s">
        <v>0</v>
      </c>
      <c r="D55" s="24">
        <v>1</v>
      </c>
      <c r="E55" s="51"/>
      <c r="F55" s="52"/>
      <c r="G55" s="38">
        <f t="shared" si="3"/>
        <v>0</v>
      </c>
      <c r="H55" s="89"/>
    </row>
    <row r="56" spans="1:8" s="64" customFormat="1" ht="12.75" customHeight="1" x14ac:dyDescent="0.2">
      <c r="A56" s="22"/>
      <c r="B56" s="23"/>
      <c r="C56" s="24"/>
      <c r="D56" s="24"/>
      <c r="E56" s="24"/>
      <c r="F56" s="65"/>
      <c r="G56" s="66"/>
      <c r="H56" s="89"/>
    </row>
    <row r="57" spans="1:8" s="64" customFormat="1" ht="12.75" customHeight="1" x14ac:dyDescent="0.2">
      <c r="A57" s="58" t="s">
        <v>43</v>
      </c>
      <c r="B57" s="59" t="str">
        <f>B49</f>
        <v>INFRASTRUCTURE DE CHEMINEMENT</v>
      </c>
      <c r="C57" s="60"/>
      <c r="D57" s="62"/>
      <c r="E57" s="62"/>
      <c r="F57" s="61"/>
      <c r="G57" s="63">
        <f>SUM(G49:G56)</f>
        <v>0</v>
      </c>
      <c r="H57" s="89"/>
    </row>
    <row r="58" spans="1:8" ht="12.75" customHeight="1" x14ac:dyDescent="0.2">
      <c r="A58" s="68"/>
      <c r="B58" s="30"/>
      <c r="C58" s="30"/>
      <c r="D58" s="30"/>
      <c r="E58" s="30"/>
      <c r="F58" s="70"/>
      <c r="G58" s="71"/>
      <c r="H58" s="89"/>
    </row>
    <row r="59" spans="1:8" ht="12.75" customHeight="1" x14ac:dyDescent="0.2">
      <c r="A59" s="45"/>
      <c r="B59" s="72" t="s">
        <v>22</v>
      </c>
      <c r="C59" s="46"/>
      <c r="D59" s="46"/>
      <c r="E59" s="46"/>
      <c r="F59" s="47"/>
      <c r="G59" s="48"/>
      <c r="H59" s="89"/>
    </row>
    <row r="60" spans="1:8" ht="12.75" customHeight="1" x14ac:dyDescent="0.2">
      <c r="A60" s="78"/>
      <c r="B60" s="79"/>
      <c r="C60" s="35"/>
      <c r="D60" s="35"/>
      <c r="E60" s="35"/>
      <c r="F60" s="80"/>
      <c r="G60" s="81"/>
      <c r="H60" s="89"/>
    </row>
    <row r="61" spans="1:8" ht="12.75" customHeight="1" x14ac:dyDescent="0.2">
      <c r="A61" s="78"/>
      <c r="B61" s="73" t="s">
        <v>67</v>
      </c>
      <c r="C61" s="35" t="s">
        <v>0</v>
      </c>
      <c r="D61" s="166">
        <v>30</v>
      </c>
      <c r="E61" s="51"/>
      <c r="F61" s="52"/>
      <c r="G61" s="38">
        <f t="shared" ref="G61:G63" si="4">F61*D61</f>
        <v>0</v>
      </c>
      <c r="H61" s="89"/>
    </row>
    <row r="62" spans="1:8" ht="12.75" customHeight="1" x14ac:dyDescent="0.2">
      <c r="A62" s="78"/>
      <c r="B62" s="73" t="s">
        <v>109</v>
      </c>
      <c r="C62" s="35" t="s">
        <v>0</v>
      </c>
      <c r="D62" s="24">
        <v>2</v>
      </c>
      <c r="E62" s="51"/>
      <c r="F62" s="52"/>
      <c r="G62" s="38">
        <f t="shared" ref="G62" si="5">F62*D62</f>
        <v>0</v>
      </c>
      <c r="H62" s="89"/>
    </row>
    <row r="63" spans="1:8" ht="12.75" customHeight="1" x14ac:dyDescent="0.2">
      <c r="A63" s="78"/>
      <c r="B63" s="73" t="s">
        <v>68</v>
      </c>
      <c r="C63" s="35" t="s">
        <v>0</v>
      </c>
      <c r="D63" s="24">
        <v>1</v>
      </c>
      <c r="E63" s="51"/>
      <c r="F63" s="52"/>
      <c r="G63" s="38">
        <f t="shared" si="4"/>
        <v>0</v>
      </c>
      <c r="H63" s="89"/>
    </row>
    <row r="64" spans="1:8" ht="12.75" customHeight="1" x14ac:dyDescent="0.2">
      <c r="A64" s="82"/>
      <c r="B64" s="83"/>
      <c r="C64" s="24"/>
      <c r="D64" s="24"/>
      <c r="E64" s="24"/>
      <c r="F64" s="65"/>
      <c r="G64" s="84"/>
      <c r="H64" s="89"/>
    </row>
    <row r="65" spans="1:8" s="64" customFormat="1" ht="12.75" customHeight="1" x14ac:dyDescent="0.2">
      <c r="A65" s="58" t="s">
        <v>43</v>
      </c>
      <c r="B65" s="59" t="str">
        <f>B59</f>
        <v>ALIMENTATIONS FORCES</v>
      </c>
      <c r="C65" s="60"/>
      <c r="D65" s="62"/>
      <c r="E65" s="62"/>
      <c r="F65" s="61"/>
      <c r="G65" s="63">
        <f>SUM(G59:G64)</f>
        <v>0</v>
      </c>
      <c r="H65" s="89"/>
    </row>
    <row r="66" spans="1:8" ht="12.75" customHeight="1" x14ac:dyDescent="0.2">
      <c r="A66" s="82"/>
      <c r="B66" s="83"/>
      <c r="C66" s="24"/>
      <c r="D66" s="24"/>
      <c r="E66" s="24"/>
      <c r="F66" s="65"/>
      <c r="G66" s="84"/>
      <c r="H66" s="89"/>
    </row>
    <row r="67" spans="1:8" ht="12.75" customHeight="1" x14ac:dyDescent="0.2">
      <c r="A67" s="45"/>
      <c r="B67" s="72" t="s">
        <v>41</v>
      </c>
      <c r="C67" s="46"/>
      <c r="D67" s="46"/>
      <c r="E67" s="46"/>
      <c r="F67" s="47"/>
      <c r="G67" s="48"/>
      <c r="H67" s="89"/>
    </row>
    <row r="68" spans="1:8" ht="12.75" customHeight="1" x14ac:dyDescent="0.2">
      <c r="A68" s="74"/>
      <c r="B68" s="75"/>
      <c r="C68" s="51"/>
      <c r="D68" s="51"/>
      <c r="E68" s="51"/>
      <c r="F68" s="76"/>
      <c r="G68" s="77"/>
      <c r="H68" s="89"/>
    </row>
    <row r="69" spans="1:8" s="55" customFormat="1" ht="37.15" customHeight="1" x14ac:dyDescent="0.2">
      <c r="A69" s="33"/>
      <c r="B69" s="23" t="s">
        <v>82</v>
      </c>
      <c r="C69" s="24" t="s">
        <v>9</v>
      </c>
      <c r="D69" s="24">
        <f>D52</f>
        <v>80</v>
      </c>
      <c r="E69" s="51"/>
      <c r="F69" s="67"/>
      <c r="G69" s="165">
        <f>F69*D69</f>
        <v>0</v>
      </c>
      <c r="H69" s="89"/>
    </row>
    <row r="70" spans="1:8" ht="12.75" customHeight="1" x14ac:dyDescent="0.2">
      <c r="A70" s="33"/>
      <c r="B70" s="34" t="s">
        <v>12</v>
      </c>
      <c r="C70" s="35" t="s">
        <v>0</v>
      </c>
      <c r="D70" s="24">
        <v>1</v>
      </c>
      <c r="E70" s="51"/>
      <c r="F70" s="52"/>
      <c r="G70" s="38">
        <f>F70*D70</f>
        <v>0</v>
      </c>
      <c r="H70" s="89"/>
    </row>
    <row r="71" spans="1:8" ht="12.75" customHeight="1" x14ac:dyDescent="0.2">
      <c r="A71" s="22"/>
      <c r="B71" s="23"/>
      <c r="C71" s="24"/>
      <c r="D71" s="24"/>
      <c r="E71" s="24"/>
      <c r="F71" s="65"/>
      <c r="G71" s="66"/>
      <c r="H71" s="89"/>
    </row>
    <row r="72" spans="1:8" s="64" customFormat="1" ht="12.75" customHeight="1" x14ac:dyDescent="0.2">
      <c r="A72" s="58" t="s">
        <v>43</v>
      </c>
      <c r="B72" s="59" t="str">
        <f>B67</f>
        <v>RESEAUX DE TERRE BT</v>
      </c>
      <c r="C72" s="60"/>
      <c r="D72" s="62"/>
      <c r="E72" s="62"/>
      <c r="F72" s="61"/>
      <c r="G72" s="63">
        <f>SUM(G67:G71)</f>
        <v>0</v>
      </c>
      <c r="H72" s="89"/>
    </row>
    <row r="73" spans="1:8" ht="12.75" customHeight="1" x14ac:dyDescent="0.2">
      <c r="A73" s="22"/>
      <c r="B73" s="23"/>
      <c r="C73" s="24"/>
      <c r="D73" s="24"/>
      <c r="E73" s="24"/>
      <c r="F73" s="67"/>
      <c r="G73" s="85"/>
      <c r="H73" s="89"/>
    </row>
    <row r="74" spans="1:8" ht="12.75" customHeight="1" x14ac:dyDescent="0.2">
      <c r="A74" s="45"/>
      <c r="B74" s="72" t="s">
        <v>15</v>
      </c>
      <c r="C74" s="46"/>
      <c r="D74" s="46"/>
      <c r="E74" s="46"/>
      <c r="F74" s="47"/>
      <c r="G74" s="48"/>
      <c r="H74" s="89"/>
    </row>
    <row r="75" spans="1:8" ht="12.75" customHeight="1" x14ac:dyDescent="0.2">
      <c r="A75" s="49"/>
      <c r="B75" s="50"/>
      <c r="C75" s="51"/>
      <c r="D75" s="35"/>
      <c r="E75" s="51"/>
      <c r="F75" s="52"/>
      <c r="G75" s="38"/>
      <c r="H75" s="89"/>
    </row>
    <row r="76" spans="1:8" ht="12.75" customHeight="1" x14ac:dyDescent="0.2">
      <c r="A76" s="33"/>
      <c r="B76" s="34" t="s">
        <v>13</v>
      </c>
      <c r="C76" s="35" t="s">
        <v>1</v>
      </c>
      <c r="D76" s="24">
        <v>30</v>
      </c>
      <c r="E76" s="51"/>
      <c r="F76" s="52"/>
      <c r="G76" s="38">
        <f t="shared" ref="G76:G88" si="6">F76*D76</f>
        <v>0</v>
      </c>
      <c r="H76" s="89"/>
    </row>
    <row r="77" spans="1:8" ht="12.75" customHeight="1" x14ac:dyDescent="0.2">
      <c r="A77" s="33"/>
      <c r="B77" s="34" t="s">
        <v>14</v>
      </c>
      <c r="C77" s="35" t="s">
        <v>1</v>
      </c>
      <c r="D77" s="24">
        <v>36</v>
      </c>
      <c r="E77" s="86"/>
      <c r="F77" s="52"/>
      <c r="G77" s="38">
        <f t="shared" si="6"/>
        <v>0</v>
      </c>
      <c r="H77" s="89"/>
    </row>
    <row r="78" spans="1:8" s="64" customFormat="1" ht="0.75" customHeight="1" x14ac:dyDescent="0.2">
      <c r="A78" s="33"/>
      <c r="B78" s="34"/>
      <c r="C78" s="35"/>
      <c r="D78" s="24"/>
      <c r="E78" s="86"/>
      <c r="F78" s="52"/>
      <c r="G78" s="38"/>
      <c r="H78" s="89"/>
    </row>
    <row r="79" spans="1:8" ht="12.75" customHeight="1" x14ac:dyDescent="0.2">
      <c r="A79" s="33"/>
      <c r="B79" s="34" t="s">
        <v>99</v>
      </c>
      <c r="C79" s="35" t="s">
        <v>1</v>
      </c>
      <c r="D79" s="24">
        <v>62</v>
      </c>
      <c r="E79" s="86"/>
      <c r="F79" s="52"/>
      <c r="G79" s="38">
        <f t="shared" si="6"/>
        <v>0</v>
      </c>
      <c r="H79" s="89"/>
    </row>
    <row r="80" spans="1:8" ht="12.75" customHeight="1" x14ac:dyDescent="0.2">
      <c r="A80" s="33"/>
      <c r="B80" s="34" t="s">
        <v>100</v>
      </c>
      <c r="C80" s="35" t="s">
        <v>1</v>
      </c>
      <c r="D80" s="24">
        <f>D79</f>
        <v>62</v>
      </c>
      <c r="E80" s="86"/>
      <c r="F80" s="52"/>
      <c r="G80" s="38">
        <f t="shared" ref="G80" si="7">F80*D80</f>
        <v>0</v>
      </c>
      <c r="H80" s="89"/>
    </row>
    <row r="81" spans="1:8" ht="1.5" customHeight="1" x14ac:dyDescent="0.2">
      <c r="A81" s="33"/>
      <c r="B81" s="34"/>
      <c r="C81" s="35"/>
      <c r="D81" s="24"/>
      <c r="E81" s="86"/>
      <c r="F81" s="52"/>
      <c r="G81" s="38"/>
      <c r="H81" s="89"/>
    </row>
    <row r="82" spans="1:8" ht="12.75" customHeight="1" x14ac:dyDescent="0.2">
      <c r="A82" s="33"/>
      <c r="B82" s="34" t="s">
        <v>103</v>
      </c>
      <c r="C82" s="35" t="s">
        <v>0</v>
      </c>
      <c r="D82" s="174">
        <f>SUM(D75:D81)</f>
        <v>190</v>
      </c>
      <c r="E82" s="86"/>
      <c r="F82" s="52"/>
      <c r="G82" s="38">
        <f t="shared" ref="G82" si="8">F82*D82</f>
        <v>0</v>
      </c>
      <c r="H82" s="89"/>
    </row>
    <row r="83" spans="1:8" ht="12.75" customHeight="1" x14ac:dyDescent="0.2">
      <c r="A83" s="33"/>
      <c r="B83" s="34"/>
      <c r="C83" s="35"/>
      <c r="D83" s="24"/>
      <c r="E83" s="86"/>
      <c r="F83" s="52"/>
      <c r="G83" s="38"/>
      <c r="H83" s="89"/>
    </row>
    <row r="84" spans="1:8" s="64" customFormat="1" ht="12.75" customHeight="1" x14ac:dyDescent="0.2">
      <c r="A84" s="58" t="s">
        <v>43</v>
      </c>
      <c r="B84" s="59" t="str">
        <f>B74</f>
        <v>APPAREILLAGES</v>
      </c>
      <c r="C84" s="60"/>
      <c r="D84" s="62"/>
      <c r="E84" s="62"/>
      <c r="F84" s="61"/>
      <c r="G84" s="63">
        <f>SUM(G74:G83)</f>
        <v>0</v>
      </c>
      <c r="H84" s="89"/>
    </row>
    <row r="85" spans="1:8" ht="12.75" customHeight="1" x14ac:dyDescent="0.2">
      <c r="A85" s="33"/>
      <c r="B85" s="34"/>
      <c r="C85" s="35"/>
      <c r="D85" s="35"/>
      <c r="E85" s="86"/>
      <c r="F85" s="52"/>
      <c r="G85" s="38"/>
      <c r="H85" s="89"/>
    </row>
    <row r="86" spans="1:8" ht="12.75" customHeight="1" x14ac:dyDescent="0.2">
      <c r="A86" s="45"/>
      <c r="B86" s="72" t="s">
        <v>74</v>
      </c>
      <c r="C86" s="46"/>
      <c r="D86" s="46"/>
      <c r="E86" s="46"/>
      <c r="F86" s="47"/>
      <c r="G86" s="48"/>
      <c r="H86" s="89"/>
    </row>
    <row r="87" spans="1:8" ht="12.75" customHeight="1" x14ac:dyDescent="0.2">
      <c r="A87" s="33"/>
      <c r="B87" s="34"/>
      <c r="C87" s="35"/>
      <c r="D87" s="24"/>
      <c r="E87" s="86"/>
      <c r="F87" s="52"/>
      <c r="G87" s="38"/>
      <c r="H87" s="89"/>
    </row>
    <row r="88" spans="1:8" ht="12.75" customHeight="1" x14ac:dyDescent="0.2">
      <c r="A88" s="53"/>
      <c r="B88" s="54" t="s">
        <v>75</v>
      </c>
      <c r="C88" s="35" t="s">
        <v>1</v>
      </c>
      <c r="D88" s="24">
        <v>1</v>
      </c>
      <c r="E88" s="51"/>
      <c r="F88" s="52"/>
      <c r="G88" s="38">
        <f t="shared" si="6"/>
        <v>0</v>
      </c>
      <c r="H88" s="89"/>
    </row>
    <row r="89" spans="1:8" ht="12.75" customHeight="1" x14ac:dyDescent="0.2">
      <c r="A89" s="87"/>
      <c r="B89" s="88"/>
      <c r="C89" s="30"/>
      <c r="D89" s="30"/>
      <c r="E89" s="30"/>
      <c r="F89" s="70"/>
      <c r="G89" s="71"/>
      <c r="H89" s="89"/>
    </row>
    <row r="90" spans="1:8" s="64" customFormat="1" ht="12.75" customHeight="1" x14ac:dyDescent="0.2">
      <c r="A90" s="58" t="s">
        <v>43</v>
      </c>
      <c r="B90" s="59" t="str">
        <f>B86</f>
        <v>COUPURES ET ARRETS D'URGENCE</v>
      </c>
      <c r="C90" s="60"/>
      <c r="D90" s="62"/>
      <c r="E90" s="62"/>
      <c r="F90" s="61"/>
      <c r="G90" s="63">
        <f>SUM(G86:G89)</f>
        <v>0</v>
      </c>
      <c r="H90" s="89"/>
    </row>
    <row r="91" spans="1:8" ht="12.75" customHeight="1" x14ac:dyDescent="0.2">
      <c r="A91" s="33"/>
      <c r="B91" s="34"/>
      <c r="C91" s="35"/>
      <c r="D91" s="35"/>
      <c r="E91" s="86"/>
      <c r="F91" s="52"/>
      <c r="G91" s="38"/>
      <c r="H91" s="89"/>
    </row>
    <row r="92" spans="1:8" ht="12.75" customHeight="1" x14ac:dyDescent="0.2">
      <c r="A92" s="45"/>
      <c r="B92" s="72" t="s">
        <v>57</v>
      </c>
      <c r="C92" s="46"/>
      <c r="D92" s="46"/>
      <c r="E92" s="46"/>
      <c r="F92" s="47"/>
      <c r="G92" s="48"/>
      <c r="H92" s="89"/>
    </row>
    <row r="93" spans="1:8" ht="12.75" customHeight="1" x14ac:dyDescent="0.2">
      <c r="A93" s="49"/>
      <c r="B93" s="167"/>
      <c r="C93" s="168"/>
      <c r="D93" s="169"/>
      <c r="E93" s="168"/>
      <c r="F93" s="170"/>
      <c r="G93" s="171"/>
      <c r="H93" s="89"/>
    </row>
    <row r="94" spans="1:8" ht="12.75" customHeight="1" x14ac:dyDescent="0.2">
      <c r="A94" s="53"/>
      <c r="B94" s="175" t="s">
        <v>97</v>
      </c>
      <c r="C94" s="169" t="s">
        <v>1</v>
      </c>
      <c r="D94" s="166">
        <v>21</v>
      </c>
      <c r="E94" s="168"/>
      <c r="F94" s="170"/>
      <c r="G94" s="171">
        <f t="shared" ref="G94:G95" si="9">F94*D94</f>
        <v>0</v>
      </c>
      <c r="H94" s="89"/>
    </row>
    <row r="95" spans="1:8" ht="12.75" customHeight="1" x14ac:dyDescent="0.2">
      <c r="A95" s="53"/>
      <c r="B95" s="175" t="s">
        <v>98</v>
      </c>
      <c r="C95" s="169" t="s">
        <v>1</v>
      </c>
      <c r="D95" s="166">
        <v>6</v>
      </c>
      <c r="E95" s="168"/>
      <c r="F95" s="170"/>
      <c r="G95" s="171">
        <f t="shared" si="9"/>
        <v>0</v>
      </c>
      <c r="H95" s="89"/>
    </row>
    <row r="96" spans="1:8" ht="12.75" customHeight="1" x14ac:dyDescent="0.2">
      <c r="A96" s="53"/>
      <c r="B96" s="175"/>
      <c r="C96" s="169"/>
      <c r="D96" s="166"/>
      <c r="E96" s="168"/>
      <c r="F96" s="170"/>
      <c r="G96" s="171"/>
      <c r="H96" s="89"/>
    </row>
    <row r="97" spans="1:8" ht="12.75" customHeight="1" x14ac:dyDescent="0.2">
      <c r="A97" s="53"/>
      <c r="B97" s="175" t="s">
        <v>91</v>
      </c>
      <c r="C97" s="169" t="s">
        <v>1</v>
      </c>
      <c r="D97" s="166">
        <v>57</v>
      </c>
      <c r="E97" s="168"/>
      <c r="F97" s="170"/>
      <c r="G97" s="171">
        <f>F97*D97</f>
        <v>0</v>
      </c>
      <c r="H97" s="89"/>
    </row>
    <row r="98" spans="1:8" ht="12.75" customHeight="1" x14ac:dyDescent="0.2">
      <c r="A98" s="53"/>
      <c r="B98" s="175" t="s">
        <v>92</v>
      </c>
      <c r="C98" s="169" t="s">
        <v>1</v>
      </c>
      <c r="D98" s="166">
        <v>22</v>
      </c>
      <c r="E98" s="168"/>
      <c r="F98" s="170"/>
      <c r="G98" s="171">
        <f>F98*D98</f>
        <v>0</v>
      </c>
      <c r="H98" s="89"/>
    </row>
    <row r="99" spans="1:8" ht="12.75" customHeight="1" x14ac:dyDescent="0.2">
      <c r="A99" s="53"/>
      <c r="B99" s="175" t="s">
        <v>93</v>
      </c>
      <c r="C99" s="169" t="s">
        <v>1</v>
      </c>
      <c r="D99" s="166">
        <v>8</v>
      </c>
      <c r="E99" s="168"/>
      <c r="F99" s="170"/>
      <c r="G99" s="171">
        <f t="shared" ref="G99" si="10">F99*D99</f>
        <v>0</v>
      </c>
      <c r="H99" s="89"/>
    </row>
    <row r="100" spans="1:8" ht="12.75" customHeight="1" x14ac:dyDescent="0.2">
      <c r="A100" s="53"/>
      <c r="B100" s="175" t="s">
        <v>94</v>
      </c>
      <c r="C100" s="169" t="s">
        <v>1</v>
      </c>
      <c r="D100" s="166">
        <v>15</v>
      </c>
      <c r="E100" s="168"/>
      <c r="F100" s="170"/>
      <c r="G100" s="171">
        <f>F100*D100</f>
        <v>0</v>
      </c>
      <c r="H100" s="89"/>
    </row>
    <row r="101" spans="1:8" ht="12.75" customHeight="1" x14ac:dyDescent="0.2">
      <c r="A101" s="53"/>
      <c r="B101" s="175" t="s">
        <v>95</v>
      </c>
      <c r="C101" s="169" t="s">
        <v>1</v>
      </c>
      <c r="D101" s="166">
        <v>14</v>
      </c>
      <c r="E101" s="168"/>
      <c r="F101" s="170"/>
      <c r="G101" s="171">
        <f>F101*D101</f>
        <v>0</v>
      </c>
      <c r="H101" s="89"/>
    </row>
    <row r="102" spans="1:8" ht="12.75" customHeight="1" x14ac:dyDescent="0.2">
      <c r="A102" s="33"/>
      <c r="B102" s="172" t="s">
        <v>103</v>
      </c>
      <c r="C102" s="169" t="s">
        <v>0</v>
      </c>
      <c r="D102" s="174">
        <f>SUM(D94:D101)</f>
        <v>143</v>
      </c>
      <c r="E102" s="173"/>
      <c r="F102" s="170"/>
      <c r="G102" s="171">
        <f t="shared" ref="G102" si="11">F102*D102</f>
        <v>0</v>
      </c>
      <c r="H102" s="89"/>
    </row>
    <row r="103" spans="1:8" ht="12.75" customHeight="1" x14ac:dyDescent="0.2">
      <c r="A103" s="53"/>
      <c r="B103" s="54"/>
      <c r="C103" s="35"/>
      <c r="D103" s="24"/>
      <c r="E103" s="51"/>
      <c r="F103" s="52"/>
      <c r="G103" s="38"/>
      <c r="H103" s="89"/>
    </row>
    <row r="104" spans="1:8" s="64" customFormat="1" ht="12.75" customHeight="1" x14ac:dyDescent="0.2">
      <c r="A104" s="58" t="s">
        <v>43</v>
      </c>
      <c r="B104" s="59" t="str">
        <f>B92</f>
        <v>ECLAIRAGE</v>
      </c>
      <c r="C104" s="60"/>
      <c r="D104" s="62"/>
      <c r="E104" s="62"/>
      <c r="F104" s="61"/>
      <c r="G104" s="63">
        <f>SUM(G92:G103)</f>
        <v>0</v>
      </c>
      <c r="H104" s="89"/>
    </row>
    <row r="105" spans="1:8" ht="12.75" customHeight="1" x14ac:dyDescent="0.2">
      <c r="A105" s="90"/>
      <c r="B105" s="91"/>
      <c r="C105" s="92"/>
      <c r="D105" s="94"/>
      <c r="E105" s="94"/>
      <c r="F105" s="93"/>
      <c r="G105" s="95"/>
      <c r="H105" s="89"/>
    </row>
    <row r="106" spans="1:8" ht="12.75" customHeight="1" x14ac:dyDescent="0.2">
      <c r="A106" s="45"/>
      <c r="B106" s="72" t="s">
        <v>79</v>
      </c>
      <c r="C106" s="46"/>
      <c r="D106" s="46"/>
      <c r="E106" s="46"/>
      <c r="F106" s="47"/>
      <c r="G106" s="48"/>
      <c r="H106" s="89"/>
    </row>
    <row r="107" spans="1:8" ht="12.75" customHeight="1" x14ac:dyDescent="0.2">
      <c r="A107" s="49"/>
      <c r="B107" s="50"/>
      <c r="C107" s="51"/>
      <c r="D107" s="35"/>
      <c r="E107" s="51"/>
      <c r="F107" s="52"/>
      <c r="G107" s="38"/>
      <c r="H107" s="89"/>
    </row>
    <row r="108" spans="1:8" ht="12.75" customHeight="1" x14ac:dyDescent="0.2">
      <c r="A108" s="53"/>
      <c r="B108" s="175" t="s">
        <v>17</v>
      </c>
      <c r="C108" s="169" t="s">
        <v>1</v>
      </c>
      <c r="D108" s="166">
        <v>13</v>
      </c>
      <c r="E108" s="168"/>
      <c r="F108" s="170"/>
      <c r="G108" s="171">
        <f t="shared" ref="G108:G109" si="12">F108*D108</f>
        <v>0</v>
      </c>
      <c r="H108" s="89"/>
    </row>
    <row r="109" spans="1:8" ht="12.75" customHeight="1" x14ac:dyDescent="0.2">
      <c r="A109" s="53"/>
      <c r="B109" s="175" t="s">
        <v>18</v>
      </c>
      <c r="C109" s="169" t="s">
        <v>1</v>
      </c>
      <c r="D109" s="166">
        <v>10</v>
      </c>
      <c r="E109" s="168"/>
      <c r="F109" s="170"/>
      <c r="G109" s="171">
        <f t="shared" si="12"/>
        <v>0</v>
      </c>
      <c r="H109" s="89"/>
    </row>
    <row r="110" spans="1:8" ht="12.75" customHeight="1" x14ac:dyDescent="0.2">
      <c r="A110" s="33"/>
      <c r="B110" s="172" t="s">
        <v>103</v>
      </c>
      <c r="C110" s="169" t="s">
        <v>0</v>
      </c>
      <c r="D110" s="174">
        <f>SUM(D108:D109)</f>
        <v>23</v>
      </c>
      <c r="E110" s="173"/>
      <c r="F110" s="170"/>
      <c r="G110" s="171">
        <f t="shared" ref="G110" si="13">F110*D110</f>
        <v>0</v>
      </c>
      <c r="H110" s="89"/>
    </row>
    <row r="111" spans="1:8" ht="12.75" customHeight="1" x14ac:dyDescent="0.2">
      <c r="A111" s="53"/>
      <c r="B111" s="54"/>
      <c r="C111" s="35"/>
      <c r="D111" s="35"/>
      <c r="E111" s="51"/>
      <c r="F111" s="52"/>
      <c r="G111" s="38"/>
      <c r="H111" s="89"/>
    </row>
    <row r="112" spans="1:8" s="64" customFormat="1" ht="12.75" customHeight="1" x14ac:dyDescent="0.2">
      <c r="A112" s="58" t="s">
        <v>43</v>
      </c>
      <c r="B112" s="59" t="str">
        <f>B106</f>
        <v>ECLAIRAGE DE SECURITE (BAES)</v>
      </c>
      <c r="C112" s="60"/>
      <c r="D112" s="62"/>
      <c r="E112" s="62"/>
      <c r="F112" s="61"/>
      <c r="G112" s="63">
        <f>SUM(G106:G111)</f>
        <v>0</v>
      </c>
      <c r="H112" s="89"/>
    </row>
    <row r="113" spans="1:8" ht="12.75" customHeight="1" x14ac:dyDescent="0.2">
      <c r="A113" s="33"/>
      <c r="B113" s="34"/>
      <c r="C113" s="35"/>
      <c r="D113" s="37"/>
      <c r="E113" s="37"/>
      <c r="F113" s="36"/>
      <c r="G113" s="38"/>
      <c r="H113" s="89"/>
    </row>
    <row r="114" spans="1:8" ht="18.75" customHeight="1" x14ac:dyDescent="0.2">
      <c r="A114" s="39" t="s">
        <v>43</v>
      </c>
      <c r="B114" s="40" t="s">
        <v>65</v>
      </c>
      <c r="C114" s="41"/>
      <c r="D114" s="43"/>
      <c r="E114" s="43"/>
      <c r="F114" s="42"/>
      <c r="G114" s="44"/>
      <c r="H114" s="89"/>
    </row>
    <row r="115" spans="1:8" ht="12.75" customHeight="1" x14ac:dyDescent="0.2">
      <c r="A115" s="33"/>
      <c r="B115" s="34"/>
      <c r="C115" s="35"/>
      <c r="D115" s="37"/>
      <c r="E115" s="37"/>
      <c r="F115" s="36"/>
      <c r="G115" s="38"/>
      <c r="H115" s="89"/>
    </row>
    <row r="116" spans="1:8" ht="12.75" customHeight="1" x14ac:dyDescent="0.2">
      <c r="A116" s="45"/>
      <c r="B116" s="72" t="s">
        <v>42</v>
      </c>
      <c r="C116" s="46"/>
      <c r="D116" s="46"/>
      <c r="E116" s="46"/>
      <c r="F116" s="47"/>
      <c r="G116" s="48"/>
      <c r="H116" s="89"/>
    </row>
    <row r="117" spans="1:8" ht="12.75" customHeight="1" x14ac:dyDescent="0.2">
      <c r="A117" s="49"/>
      <c r="B117" s="50"/>
      <c r="C117" s="51"/>
      <c r="D117" s="35"/>
      <c r="E117" s="51"/>
      <c r="F117" s="52"/>
      <c r="G117" s="38"/>
      <c r="H117" s="89"/>
    </row>
    <row r="118" spans="1:8" ht="12.75" customHeight="1" x14ac:dyDescent="0.2">
      <c r="A118" s="53"/>
      <c r="B118" s="73" t="s">
        <v>116</v>
      </c>
      <c r="C118" s="35" t="s">
        <v>0</v>
      </c>
      <c r="D118" s="24">
        <v>1</v>
      </c>
      <c r="E118" s="51"/>
      <c r="F118" s="52"/>
      <c r="G118" s="38">
        <f>F118*D118</f>
        <v>0</v>
      </c>
      <c r="H118" s="89"/>
    </row>
    <row r="119" spans="1:8" ht="12.75" customHeight="1" x14ac:dyDescent="0.2">
      <c r="A119" s="53"/>
      <c r="B119" s="73" t="s">
        <v>23</v>
      </c>
      <c r="C119" s="35" t="s">
        <v>1</v>
      </c>
      <c r="D119" s="24">
        <v>6</v>
      </c>
      <c r="E119" s="51"/>
      <c r="F119" s="52"/>
      <c r="G119" s="38">
        <f>F119*D119</f>
        <v>0</v>
      </c>
      <c r="H119" s="89"/>
    </row>
    <row r="120" spans="1:8" ht="12.75" customHeight="1" x14ac:dyDescent="0.2">
      <c r="A120" s="53"/>
      <c r="B120" s="73" t="s">
        <v>110</v>
      </c>
      <c r="C120" s="35" t="s">
        <v>1</v>
      </c>
      <c r="D120" s="24">
        <v>5</v>
      </c>
      <c r="E120" s="51"/>
      <c r="F120" s="52"/>
      <c r="G120" s="38">
        <f>F120*D120</f>
        <v>0</v>
      </c>
      <c r="H120" s="89"/>
    </row>
    <row r="121" spans="1:8" ht="12.75" customHeight="1" x14ac:dyDescent="0.2">
      <c r="A121" s="33"/>
      <c r="B121" s="34" t="s">
        <v>19</v>
      </c>
      <c r="C121" s="35" t="s">
        <v>0</v>
      </c>
      <c r="D121" s="24">
        <v>1</v>
      </c>
      <c r="E121" s="37"/>
      <c r="F121" s="52"/>
      <c r="G121" s="38">
        <f>F121*D121</f>
        <v>0</v>
      </c>
      <c r="H121" s="89"/>
    </row>
    <row r="122" spans="1:8" ht="12.75" customHeight="1" x14ac:dyDescent="0.2">
      <c r="A122" s="33"/>
      <c r="B122" s="57" t="s">
        <v>20</v>
      </c>
      <c r="C122" s="35" t="s">
        <v>0</v>
      </c>
      <c r="D122" s="24">
        <v>1</v>
      </c>
      <c r="E122" s="37"/>
      <c r="F122" s="52"/>
      <c r="G122" s="38">
        <f>F122*D122</f>
        <v>0</v>
      </c>
      <c r="H122" s="89"/>
    </row>
    <row r="123" spans="1:8" ht="12.75" customHeight="1" x14ac:dyDescent="0.2">
      <c r="A123" s="33"/>
      <c r="B123" s="34"/>
      <c r="C123" s="35"/>
      <c r="D123" s="37"/>
      <c r="E123" s="37"/>
      <c r="F123" s="36"/>
      <c r="G123" s="38"/>
      <c r="H123" s="89"/>
    </row>
    <row r="124" spans="1:8" s="64" customFormat="1" ht="12.75" customHeight="1" x14ac:dyDescent="0.2">
      <c r="A124" s="58" t="s">
        <v>43</v>
      </c>
      <c r="B124" s="59" t="str">
        <f>B116</f>
        <v>ALARME INCENDIE</v>
      </c>
      <c r="C124" s="60"/>
      <c r="D124" s="62"/>
      <c r="E124" s="62"/>
      <c r="F124" s="61"/>
      <c r="G124" s="63">
        <f>SUM(G116:G123)</f>
        <v>0</v>
      </c>
      <c r="H124" s="89"/>
    </row>
    <row r="125" spans="1:8" ht="12.75" customHeight="1" x14ac:dyDescent="0.2">
      <c r="A125" s="33"/>
      <c r="B125" s="34"/>
      <c r="C125" s="35"/>
      <c r="D125" s="37"/>
      <c r="E125" s="37"/>
      <c r="F125" s="36"/>
      <c r="G125" s="38">
        <f>F125*D125</f>
        <v>0</v>
      </c>
      <c r="H125" s="89"/>
    </row>
    <row r="126" spans="1:8" ht="12.75" customHeight="1" x14ac:dyDescent="0.2">
      <c r="A126" s="45"/>
      <c r="B126" s="72" t="s">
        <v>126</v>
      </c>
      <c r="C126" s="46"/>
      <c r="D126" s="46"/>
      <c r="E126" s="46"/>
      <c r="F126" s="47"/>
      <c r="G126" s="48"/>
      <c r="H126" s="89"/>
    </row>
    <row r="127" spans="1:8" ht="12.75" customHeight="1" x14ac:dyDescent="0.2">
      <c r="A127" s="49"/>
      <c r="B127" s="50"/>
      <c r="C127" s="51"/>
      <c r="D127" s="35"/>
      <c r="E127" s="51"/>
      <c r="F127" s="52"/>
      <c r="G127" s="38"/>
      <c r="H127" s="89"/>
    </row>
    <row r="128" spans="1:8" ht="12.75" customHeight="1" x14ac:dyDescent="0.2">
      <c r="A128" s="33"/>
      <c r="B128" s="172" t="s">
        <v>107</v>
      </c>
      <c r="C128" s="169" t="s">
        <v>1</v>
      </c>
      <c r="D128" s="166">
        <v>19</v>
      </c>
      <c r="E128" s="173"/>
      <c r="F128" s="170"/>
      <c r="G128" s="171">
        <f t="shared" ref="G128" si="14">F128*D128</f>
        <v>0</v>
      </c>
      <c r="H128" s="89"/>
    </row>
    <row r="129" spans="1:8" ht="12.75" customHeight="1" x14ac:dyDescent="0.2">
      <c r="A129" s="33"/>
      <c r="B129" s="172" t="s">
        <v>96</v>
      </c>
      <c r="C129" s="169" t="s">
        <v>1</v>
      </c>
      <c r="D129" s="166">
        <f>D79</f>
        <v>62</v>
      </c>
      <c r="E129" s="173"/>
      <c r="F129" s="170"/>
      <c r="G129" s="171">
        <f t="shared" ref="G129:G135" si="15">F129*D129</f>
        <v>0</v>
      </c>
      <c r="H129" s="89"/>
    </row>
    <row r="130" spans="1:8" ht="12.75" customHeight="1" x14ac:dyDescent="0.2">
      <c r="A130" s="53"/>
      <c r="B130" s="177" t="s">
        <v>105</v>
      </c>
      <c r="C130" s="169" t="s">
        <v>0</v>
      </c>
      <c r="D130" s="166">
        <v>1</v>
      </c>
      <c r="E130" s="168"/>
      <c r="F130" s="170"/>
      <c r="G130" s="171">
        <f t="shared" si="15"/>
        <v>0</v>
      </c>
      <c r="H130" s="89"/>
    </row>
    <row r="131" spans="1:8" ht="12.75" customHeight="1" x14ac:dyDescent="0.2">
      <c r="A131" s="53"/>
      <c r="B131" s="177" t="s">
        <v>106</v>
      </c>
      <c r="C131" s="169" t="s">
        <v>0</v>
      </c>
      <c r="D131" s="166">
        <v>1</v>
      </c>
      <c r="E131" s="168"/>
      <c r="F131" s="170"/>
      <c r="G131" s="171">
        <f t="shared" ref="G131" si="16">F131*D131</f>
        <v>0</v>
      </c>
      <c r="H131" s="89"/>
    </row>
    <row r="132" spans="1:8" ht="12.75" customHeight="1" x14ac:dyDescent="0.2">
      <c r="A132" s="33"/>
      <c r="B132" s="172" t="s">
        <v>24</v>
      </c>
      <c r="C132" s="169" t="s">
        <v>0</v>
      </c>
      <c r="D132" s="174">
        <f>D128+(D129*2)</f>
        <v>143</v>
      </c>
      <c r="E132" s="178"/>
      <c r="F132" s="170"/>
      <c r="G132" s="171">
        <f t="shared" si="15"/>
        <v>0</v>
      </c>
      <c r="H132" s="89"/>
    </row>
    <row r="133" spans="1:8" ht="12.75" customHeight="1" x14ac:dyDescent="0.2">
      <c r="A133" s="33"/>
      <c r="B133" s="172" t="s">
        <v>25</v>
      </c>
      <c r="C133" s="169" t="s">
        <v>0</v>
      </c>
      <c r="D133" s="166">
        <v>1</v>
      </c>
      <c r="E133" s="178"/>
      <c r="F133" s="170"/>
      <c r="G133" s="171">
        <f t="shared" si="15"/>
        <v>0</v>
      </c>
      <c r="H133" s="89"/>
    </row>
    <row r="134" spans="1:8" ht="12.75" customHeight="1" x14ac:dyDescent="0.2">
      <c r="A134" s="33"/>
      <c r="B134" s="179" t="s">
        <v>26</v>
      </c>
      <c r="C134" s="169" t="s">
        <v>0</v>
      </c>
      <c r="D134" s="174">
        <f>D132*2</f>
        <v>286</v>
      </c>
      <c r="E134" s="178"/>
      <c r="F134" s="170"/>
      <c r="G134" s="171">
        <f t="shared" si="15"/>
        <v>0</v>
      </c>
      <c r="H134" s="89"/>
    </row>
    <row r="135" spans="1:8" ht="12.75" customHeight="1" x14ac:dyDescent="0.2">
      <c r="A135" s="33"/>
      <c r="B135" s="179" t="s">
        <v>27</v>
      </c>
      <c r="C135" s="169" t="s">
        <v>1</v>
      </c>
      <c r="D135" s="174">
        <f>D132</f>
        <v>143</v>
      </c>
      <c r="E135" s="178"/>
      <c r="F135" s="170"/>
      <c r="G135" s="171">
        <f t="shared" si="15"/>
        <v>0</v>
      </c>
      <c r="H135" s="89"/>
    </row>
    <row r="136" spans="1:8" ht="12.75" customHeight="1" x14ac:dyDescent="0.2">
      <c r="A136" s="53"/>
      <c r="B136" s="177" t="s">
        <v>127</v>
      </c>
      <c r="C136" s="169" t="s">
        <v>0</v>
      </c>
      <c r="D136" s="166">
        <v>1</v>
      </c>
      <c r="E136" s="168"/>
      <c r="F136" s="170"/>
      <c r="G136" s="171">
        <f t="shared" ref="G136" si="17">F136*D136</f>
        <v>0</v>
      </c>
      <c r="H136" s="89"/>
    </row>
    <row r="137" spans="1:8" ht="12.75" customHeight="1" x14ac:dyDescent="0.2">
      <c r="A137" s="33"/>
      <c r="B137" s="34"/>
      <c r="C137" s="35"/>
      <c r="D137" s="37"/>
      <c r="E137" s="37"/>
      <c r="F137" s="36"/>
      <c r="G137" s="38"/>
      <c r="H137" s="89"/>
    </row>
    <row r="138" spans="1:8" s="64" customFormat="1" ht="12.75" customHeight="1" x14ac:dyDescent="0.2">
      <c r="A138" s="58" t="s">
        <v>43</v>
      </c>
      <c r="B138" s="59" t="str">
        <f>B126</f>
        <v>PRECABLAGE BANALISE VDI ET AUTOCOM</v>
      </c>
      <c r="C138" s="60"/>
      <c r="D138" s="62"/>
      <c r="E138" s="62"/>
      <c r="F138" s="61"/>
      <c r="G138" s="63">
        <f>SUM(G126:G137)</f>
        <v>0</v>
      </c>
      <c r="H138" s="89"/>
    </row>
    <row r="139" spans="1:8" ht="12.75" customHeight="1" x14ac:dyDescent="0.2">
      <c r="A139" s="109"/>
      <c r="B139" s="110"/>
      <c r="C139" s="110"/>
      <c r="D139" s="110"/>
      <c r="E139" s="110"/>
      <c r="F139" s="111"/>
      <c r="G139" s="81"/>
      <c r="H139" s="89"/>
    </row>
    <row r="140" spans="1:8" ht="12.75" customHeight="1" x14ac:dyDescent="0.2">
      <c r="A140" s="112"/>
      <c r="B140" s="113"/>
      <c r="C140" s="110"/>
      <c r="D140" s="110"/>
      <c r="E140" s="110"/>
      <c r="F140" s="111"/>
      <c r="G140" s="81"/>
      <c r="H140" s="89"/>
    </row>
    <row r="141" spans="1:8" ht="12.75" customHeight="1" x14ac:dyDescent="0.2">
      <c r="A141" s="45"/>
      <c r="B141" s="72" t="s">
        <v>4</v>
      </c>
      <c r="C141" s="46"/>
      <c r="D141" s="46"/>
      <c r="E141" s="46"/>
      <c r="F141" s="47"/>
      <c r="G141" s="48"/>
      <c r="H141" s="89"/>
    </row>
    <row r="142" spans="1:8" ht="12.75" customHeight="1" x14ac:dyDescent="0.2">
      <c r="A142" s="49"/>
      <c r="B142" s="50"/>
      <c r="C142" s="51"/>
      <c r="D142" s="35"/>
      <c r="E142" s="51"/>
      <c r="F142" s="52"/>
      <c r="G142" s="38"/>
      <c r="H142" s="89"/>
    </row>
    <row r="143" spans="1:8" ht="12.75" customHeight="1" x14ac:dyDescent="0.2">
      <c r="A143" s="53"/>
      <c r="B143" s="73" t="s">
        <v>83</v>
      </c>
      <c r="C143" s="35" t="s">
        <v>1</v>
      </c>
      <c r="D143" s="24">
        <v>1</v>
      </c>
      <c r="E143" s="51"/>
      <c r="F143" s="52"/>
      <c r="G143" s="38">
        <f t="shared" ref="G143" si="18">F143*D143</f>
        <v>0</v>
      </c>
      <c r="H143" s="89"/>
    </row>
    <row r="144" spans="1:8" ht="12.75" customHeight="1" x14ac:dyDescent="0.2">
      <c r="A144" s="53"/>
      <c r="B144" s="73" t="s">
        <v>29</v>
      </c>
      <c r="C144" s="35" t="s">
        <v>0</v>
      </c>
      <c r="D144" s="24">
        <v>1</v>
      </c>
      <c r="E144" s="51"/>
      <c r="F144" s="52"/>
      <c r="G144" s="38">
        <f t="shared" ref="G144:G150" si="19">F144*D144</f>
        <v>0</v>
      </c>
      <c r="H144" s="89"/>
    </row>
    <row r="145" spans="1:8" ht="12.75" customHeight="1" x14ac:dyDescent="0.2">
      <c r="A145" s="53"/>
      <c r="B145" s="73" t="s">
        <v>30</v>
      </c>
      <c r="C145" s="35" t="s">
        <v>1</v>
      </c>
      <c r="D145" s="24">
        <v>1</v>
      </c>
      <c r="E145" s="51"/>
      <c r="F145" s="52"/>
      <c r="G145" s="38">
        <f t="shared" si="19"/>
        <v>0</v>
      </c>
      <c r="H145" s="89"/>
    </row>
    <row r="146" spans="1:8" ht="12.75" customHeight="1" x14ac:dyDescent="0.2">
      <c r="A146" s="53"/>
      <c r="B146" s="73" t="s">
        <v>31</v>
      </c>
      <c r="C146" s="35" t="s">
        <v>1</v>
      </c>
      <c r="D146" s="24">
        <v>1</v>
      </c>
      <c r="E146" s="51"/>
      <c r="F146" s="52"/>
      <c r="G146" s="38">
        <f t="shared" si="19"/>
        <v>0</v>
      </c>
      <c r="H146" s="89"/>
    </row>
    <row r="147" spans="1:8" ht="12.75" customHeight="1" x14ac:dyDescent="0.2">
      <c r="A147" s="53"/>
      <c r="B147" s="73" t="s">
        <v>32</v>
      </c>
      <c r="C147" s="35" t="s">
        <v>1</v>
      </c>
      <c r="D147" s="24">
        <v>1</v>
      </c>
      <c r="E147" s="51"/>
      <c r="F147" s="52"/>
      <c r="G147" s="38">
        <f t="shared" si="19"/>
        <v>0</v>
      </c>
      <c r="H147" s="89"/>
    </row>
    <row r="148" spans="1:8" ht="12.75" customHeight="1" x14ac:dyDescent="0.2">
      <c r="A148" s="33"/>
      <c r="B148" s="34" t="s">
        <v>19</v>
      </c>
      <c r="C148" s="35" t="s">
        <v>0</v>
      </c>
      <c r="D148" s="24">
        <v>1</v>
      </c>
      <c r="E148" s="37"/>
      <c r="F148" s="52"/>
      <c r="G148" s="38">
        <f t="shared" si="19"/>
        <v>0</v>
      </c>
      <c r="H148" s="89"/>
    </row>
    <row r="149" spans="1:8" ht="12.75" customHeight="1" x14ac:dyDescent="0.2">
      <c r="A149" s="33"/>
      <c r="B149" s="57" t="s">
        <v>111</v>
      </c>
      <c r="C149" s="35" t="s">
        <v>0</v>
      </c>
      <c r="D149" s="24">
        <v>1</v>
      </c>
      <c r="E149" s="37"/>
      <c r="F149" s="52"/>
      <c r="G149" s="38">
        <f t="shared" ref="G149" si="20">F149*D149</f>
        <v>0</v>
      </c>
      <c r="H149" s="89"/>
    </row>
    <row r="150" spans="1:8" ht="12.75" customHeight="1" x14ac:dyDescent="0.2">
      <c r="A150" s="33"/>
      <c r="B150" s="57" t="s">
        <v>28</v>
      </c>
      <c r="C150" s="35" t="s">
        <v>0</v>
      </c>
      <c r="D150" s="24">
        <v>1</v>
      </c>
      <c r="E150" s="37"/>
      <c r="F150" s="52"/>
      <c r="G150" s="38">
        <f t="shared" si="19"/>
        <v>0</v>
      </c>
      <c r="H150" s="89"/>
    </row>
    <row r="151" spans="1:8" ht="12.75" customHeight="1" x14ac:dyDescent="0.2">
      <c r="A151" s="33"/>
      <c r="B151" s="57"/>
      <c r="C151" s="35"/>
      <c r="D151" s="35"/>
      <c r="E151" s="37"/>
      <c r="F151" s="52"/>
      <c r="G151" s="38"/>
      <c r="H151" s="89"/>
    </row>
    <row r="152" spans="1:8" s="64" customFormat="1" ht="12.75" customHeight="1" x14ac:dyDescent="0.2">
      <c r="A152" s="58" t="s">
        <v>43</v>
      </c>
      <c r="B152" s="59" t="str">
        <f>B141</f>
        <v>CONTRÔLE D'ACCES</v>
      </c>
      <c r="C152" s="60"/>
      <c r="D152" s="62"/>
      <c r="E152" s="62"/>
      <c r="F152" s="61"/>
      <c r="G152" s="63">
        <f>SUM(G141:G151)</f>
        <v>0</v>
      </c>
      <c r="H152" s="89"/>
    </row>
    <row r="153" spans="1:8" ht="12.75" customHeight="1" x14ac:dyDescent="0.2">
      <c r="A153" s="107"/>
      <c r="B153" s="108"/>
      <c r="C153" s="35"/>
      <c r="D153" s="35"/>
      <c r="E153" s="35"/>
      <c r="F153" s="80"/>
      <c r="G153" s="81"/>
      <c r="H153" s="89"/>
    </row>
    <row r="154" spans="1:8" ht="12.75" customHeight="1" x14ac:dyDescent="0.2">
      <c r="A154" s="45"/>
      <c r="B154" s="72" t="s">
        <v>69</v>
      </c>
      <c r="C154" s="46"/>
      <c r="D154" s="46"/>
      <c r="E154" s="46"/>
      <c r="F154" s="47"/>
      <c r="G154" s="48"/>
      <c r="H154" s="89"/>
    </row>
    <row r="155" spans="1:8" ht="12.75" customHeight="1" x14ac:dyDescent="0.2">
      <c r="A155" s="49"/>
      <c r="B155" s="50"/>
      <c r="C155" s="51"/>
      <c r="D155" s="35"/>
      <c r="E155" s="51"/>
      <c r="F155" s="52"/>
      <c r="G155" s="38"/>
      <c r="H155" s="89"/>
    </row>
    <row r="156" spans="1:8" ht="12.75" customHeight="1" x14ac:dyDescent="0.2">
      <c r="A156" s="53"/>
      <c r="B156" s="73" t="s">
        <v>33</v>
      </c>
      <c r="C156" s="35" t="s">
        <v>1</v>
      </c>
      <c r="D156" s="24">
        <v>1</v>
      </c>
      <c r="E156" s="51"/>
      <c r="F156" s="52"/>
      <c r="G156" s="38">
        <f>F156*D156</f>
        <v>0</v>
      </c>
      <c r="H156" s="89"/>
    </row>
    <row r="157" spans="1:8" ht="12.75" customHeight="1" x14ac:dyDescent="0.2">
      <c r="A157" s="53"/>
      <c r="B157" s="73" t="s">
        <v>84</v>
      </c>
      <c r="C157" s="35" t="s">
        <v>1</v>
      </c>
      <c r="D157" s="24">
        <v>1</v>
      </c>
      <c r="E157" s="51"/>
      <c r="F157" s="52"/>
      <c r="G157" s="38">
        <f>F157*D157</f>
        <v>0</v>
      </c>
      <c r="H157" s="89"/>
    </row>
    <row r="158" spans="1:8" ht="12.75" customHeight="1" x14ac:dyDescent="0.2">
      <c r="A158" s="33"/>
      <c r="B158" s="34" t="s">
        <v>19</v>
      </c>
      <c r="C158" s="35" t="s">
        <v>0</v>
      </c>
      <c r="D158" s="24">
        <v>1</v>
      </c>
      <c r="E158" s="37"/>
      <c r="F158" s="52"/>
      <c r="G158" s="38">
        <f>F158*D158</f>
        <v>0</v>
      </c>
      <c r="H158" s="89"/>
    </row>
    <row r="159" spans="1:8" ht="12.75" customHeight="1" x14ac:dyDescent="0.2">
      <c r="A159" s="33"/>
      <c r="B159" s="57"/>
      <c r="C159" s="35"/>
      <c r="D159" s="35"/>
      <c r="E159" s="37"/>
      <c r="F159" s="52"/>
      <c r="G159" s="38"/>
      <c r="H159" s="89"/>
    </row>
    <row r="160" spans="1:8" s="64" customFormat="1" ht="12.75" customHeight="1" x14ac:dyDescent="0.2">
      <c r="A160" s="58" t="s">
        <v>43</v>
      </c>
      <c r="B160" s="59" t="str">
        <f>B154</f>
        <v>VENTOUSE MAGNETIQUE</v>
      </c>
      <c r="C160" s="60"/>
      <c r="D160" s="62"/>
      <c r="E160" s="62"/>
      <c r="F160" s="61"/>
      <c r="G160" s="63">
        <f>SUM(G154:G159)</f>
        <v>0</v>
      </c>
      <c r="H160" s="89"/>
    </row>
    <row r="161" spans="1:8" ht="12.75" customHeight="1" x14ac:dyDescent="0.2">
      <c r="A161" s="33"/>
      <c r="B161" s="34"/>
      <c r="C161" s="35"/>
      <c r="D161" s="37"/>
      <c r="E161" s="37"/>
      <c r="F161" s="36"/>
      <c r="G161" s="38"/>
      <c r="H161" s="89"/>
    </row>
    <row r="162" spans="1:8" ht="12.75" customHeight="1" x14ac:dyDescent="0.2">
      <c r="A162" s="45"/>
      <c r="B162" s="72" t="s">
        <v>34</v>
      </c>
      <c r="C162" s="46"/>
      <c r="D162" s="46"/>
      <c r="E162" s="46"/>
      <c r="F162" s="47"/>
      <c r="G162" s="48"/>
      <c r="H162" s="89"/>
    </row>
    <row r="163" spans="1:8" ht="12.75" customHeight="1" x14ac:dyDescent="0.2">
      <c r="A163" s="49"/>
      <c r="B163" s="50"/>
      <c r="C163" s="51"/>
      <c r="D163" s="35"/>
      <c r="E163" s="51"/>
      <c r="F163" s="52"/>
      <c r="G163" s="38"/>
      <c r="H163" s="89"/>
    </row>
    <row r="164" spans="1:8" ht="12.75" customHeight="1" x14ac:dyDescent="0.2">
      <c r="A164" s="53"/>
      <c r="B164" s="73" t="s">
        <v>113</v>
      </c>
      <c r="C164" s="35" t="s">
        <v>1</v>
      </c>
      <c r="D164" s="24">
        <v>5</v>
      </c>
      <c r="E164" s="51"/>
      <c r="F164" s="52"/>
      <c r="G164" s="38">
        <f t="shared" ref="G164:G166" si="21">F164*D164</f>
        <v>0</v>
      </c>
      <c r="H164" s="89"/>
    </row>
    <row r="165" spans="1:8" ht="12.75" customHeight="1" x14ac:dyDescent="0.2">
      <c r="A165" s="33"/>
      <c r="B165" s="34" t="s">
        <v>112</v>
      </c>
      <c r="C165" s="35" t="s">
        <v>0</v>
      </c>
      <c r="D165" s="24">
        <f>D164</f>
        <v>5</v>
      </c>
      <c r="E165" s="37"/>
      <c r="F165" s="52"/>
      <c r="G165" s="38">
        <f t="shared" si="21"/>
        <v>0</v>
      </c>
      <c r="H165" s="89"/>
    </row>
    <row r="166" spans="1:8" ht="12.75" customHeight="1" x14ac:dyDescent="0.2">
      <c r="A166" s="33"/>
      <c r="B166" s="57" t="s">
        <v>28</v>
      </c>
      <c r="C166" s="35" t="s">
        <v>0</v>
      </c>
      <c r="D166" s="24">
        <v>1</v>
      </c>
      <c r="E166" s="37"/>
      <c r="F166" s="52"/>
      <c r="G166" s="38">
        <f t="shared" si="21"/>
        <v>0</v>
      </c>
      <c r="H166" s="89"/>
    </row>
    <row r="167" spans="1:8" ht="12.75" customHeight="1" x14ac:dyDescent="0.2">
      <c r="A167" s="33"/>
      <c r="B167" s="57"/>
      <c r="C167" s="35"/>
      <c r="D167" s="35"/>
      <c r="E167" s="37"/>
      <c r="F167" s="52"/>
      <c r="G167" s="38"/>
      <c r="H167" s="89"/>
    </row>
    <row r="168" spans="1:8" s="64" customFormat="1" ht="12.75" customHeight="1" x14ac:dyDescent="0.2">
      <c r="A168" s="58" t="s">
        <v>43</v>
      </c>
      <c r="B168" s="59" t="str">
        <f>B162</f>
        <v>VIDEO SURVEILLANCE</v>
      </c>
      <c r="C168" s="60"/>
      <c r="D168" s="62"/>
      <c r="E168" s="62"/>
      <c r="F168" s="61"/>
      <c r="G168" s="63">
        <f>SUM(G162:G167)</f>
        <v>0</v>
      </c>
      <c r="H168" s="89"/>
    </row>
    <row r="169" spans="1:8" ht="12.75" customHeight="1" x14ac:dyDescent="0.2">
      <c r="A169" s="107"/>
      <c r="B169" s="108"/>
      <c r="C169" s="35"/>
      <c r="D169" s="35"/>
      <c r="E169" s="35"/>
      <c r="F169" s="80"/>
      <c r="G169" s="81"/>
      <c r="H169" s="89"/>
    </row>
    <row r="170" spans="1:8" ht="18.75" customHeight="1" x14ac:dyDescent="0.2">
      <c r="A170" s="39" t="s">
        <v>43</v>
      </c>
      <c r="B170" s="40" t="s">
        <v>64</v>
      </c>
      <c r="C170" s="41"/>
      <c r="D170" s="43"/>
      <c r="E170" s="43"/>
      <c r="F170" s="42"/>
      <c r="G170" s="44"/>
      <c r="H170" s="89"/>
    </row>
    <row r="171" spans="1:8" ht="12.75" customHeight="1" x14ac:dyDescent="0.2">
      <c r="A171" s="33"/>
      <c r="B171" s="34"/>
      <c r="C171" s="35"/>
      <c r="D171" s="37"/>
      <c r="E171" s="37"/>
      <c r="F171" s="36"/>
      <c r="G171" s="38"/>
      <c r="H171" s="89"/>
    </row>
    <row r="172" spans="1:8" ht="12.75" customHeight="1" x14ac:dyDescent="0.2">
      <c r="A172" s="45"/>
      <c r="B172" s="72" t="s">
        <v>114</v>
      </c>
      <c r="C172" s="46"/>
      <c r="D172" s="46"/>
      <c r="E172" s="46"/>
      <c r="F172" s="114"/>
      <c r="G172" s="115"/>
      <c r="H172" s="89"/>
    </row>
    <row r="173" spans="1:8" ht="12.75" customHeight="1" x14ac:dyDescent="0.2">
      <c r="A173" s="22"/>
      <c r="B173" s="23"/>
      <c r="C173" s="24"/>
      <c r="D173" s="24"/>
      <c r="E173" s="24"/>
      <c r="F173" s="25"/>
      <c r="G173" s="26"/>
      <c r="H173" s="89"/>
    </row>
    <row r="174" spans="1:8" ht="12.75" customHeight="1" x14ac:dyDescent="0.2">
      <c r="A174" s="22"/>
      <c r="B174" s="23" t="s">
        <v>115</v>
      </c>
      <c r="C174" s="24" t="s">
        <v>1</v>
      </c>
      <c r="D174" s="24">
        <v>1</v>
      </c>
      <c r="E174" s="24"/>
      <c r="F174" s="65"/>
      <c r="G174" s="66">
        <f>SUM(F174*D174)</f>
        <v>0</v>
      </c>
      <c r="H174" s="89"/>
    </row>
    <row r="175" spans="1:8" ht="12.75" customHeight="1" x14ac:dyDescent="0.2">
      <c r="A175" s="22"/>
      <c r="B175" s="23" t="s">
        <v>7</v>
      </c>
      <c r="C175" s="24" t="s">
        <v>1</v>
      </c>
      <c r="D175" s="24">
        <v>1</v>
      </c>
      <c r="E175" s="24"/>
      <c r="F175" s="65"/>
      <c r="G175" s="66">
        <f>SUM(F175*D175)</f>
        <v>0</v>
      </c>
      <c r="H175" s="89"/>
    </row>
    <row r="176" spans="1:8" ht="12.75" customHeight="1" x14ac:dyDescent="0.2">
      <c r="A176" s="22"/>
      <c r="B176" s="23" t="s">
        <v>121</v>
      </c>
      <c r="C176" s="24" t="s">
        <v>1</v>
      </c>
      <c r="D176" s="24">
        <v>1</v>
      </c>
      <c r="E176" s="24"/>
      <c r="F176" s="65"/>
      <c r="G176" s="66">
        <f>SUM(F176*D176)</f>
        <v>0</v>
      </c>
      <c r="H176" s="89"/>
    </row>
    <row r="177" spans="1:8" ht="12.75" customHeight="1" x14ac:dyDescent="0.2">
      <c r="A177" s="22"/>
      <c r="B177" s="23" t="s">
        <v>125</v>
      </c>
      <c r="C177" s="24" t="s">
        <v>1</v>
      </c>
      <c r="D177" s="24">
        <v>1</v>
      </c>
      <c r="E177" s="24"/>
      <c r="F177" s="65"/>
      <c r="G177" s="66">
        <f>SUM(F177*D177)</f>
        <v>0</v>
      </c>
      <c r="H177" s="89"/>
    </row>
    <row r="178" spans="1:8" ht="12.75" customHeight="1" x14ac:dyDescent="0.2">
      <c r="A178" s="96"/>
      <c r="B178" s="97"/>
      <c r="C178" s="98"/>
      <c r="D178" s="98"/>
      <c r="E178" s="98"/>
      <c r="F178" s="99"/>
      <c r="G178" s="100"/>
      <c r="H178" s="89"/>
    </row>
    <row r="179" spans="1:8" s="64" customFormat="1" ht="12.75" customHeight="1" x14ac:dyDescent="0.2">
      <c r="A179" s="58" t="s">
        <v>43</v>
      </c>
      <c r="B179" s="59" t="str">
        <f>B172</f>
        <v>DIVERS</v>
      </c>
      <c r="C179" s="60"/>
      <c r="D179" s="117"/>
      <c r="E179" s="117"/>
      <c r="F179" s="116"/>
      <c r="G179" s="63">
        <f>SUM(G172:G178)</f>
        <v>0</v>
      </c>
      <c r="H179" s="89"/>
    </row>
    <row r="180" spans="1:8" s="64" customFormat="1" ht="12.75" customHeight="1" x14ac:dyDescent="0.2">
      <c r="A180" s="101"/>
      <c r="B180" s="102"/>
      <c r="C180" s="103"/>
      <c r="D180" s="105"/>
      <c r="E180" s="105"/>
      <c r="F180" s="104"/>
      <c r="G180" s="106"/>
      <c r="H180" s="89"/>
    </row>
    <row r="181" spans="1:8" ht="12.75" customHeight="1" x14ac:dyDescent="0.2">
      <c r="A181" s="45"/>
      <c r="B181" s="72" t="s">
        <v>48</v>
      </c>
      <c r="C181" s="46"/>
      <c r="D181" s="46"/>
      <c r="E181" s="46"/>
      <c r="F181" s="114"/>
      <c r="G181" s="115"/>
      <c r="H181" s="89"/>
    </row>
    <row r="182" spans="1:8" ht="12.75" customHeight="1" x14ac:dyDescent="0.2">
      <c r="A182" s="22"/>
      <c r="B182" s="23"/>
      <c r="C182" s="24"/>
      <c r="D182" s="24"/>
      <c r="E182" s="24"/>
      <c r="F182" s="25"/>
      <c r="G182" s="26"/>
      <c r="H182" s="89"/>
    </row>
    <row r="183" spans="1:8" ht="12.75" customHeight="1" x14ac:dyDescent="0.2">
      <c r="A183" s="22"/>
      <c r="B183" s="23" t="s">
        <v>76</v>
      </c>
      <c r="C183" s="24" t="s">
        <v>0</v>
      </c>
      <c r="D183" s="24">
        <v>1</v>
      </c>
      <c r="E183" s="24"/>
      <c r="F183" s="65"/>
      <c r="G183" s="66">
        <f>SUM(F183*D183)</f>
        <v>0</v>
      </c>
      <c r="H183" s="89"/>
    </row>
    <row r="184" spans="1:8" ht="12.75" customHeight="1" x14ac:dyDescent="0.2">
      <c r="A184" s="96"/>
      <c r="B184" s="97"/>
      <c r="C184" s="98"/>
      <c r="D184" s="98"/>
      <c r="E184" s="98"/>
      <c r="F184" s="99"/>
      <c r="G184" s="100"/>
      <c r="H184" s="89"/>
    </row>
    <row r="185" spans="1:8" s="64" customFormat="1" ht="12.75" customHeight="1" x14ac:dyDescent="0.2">
      <c r="A185" s="58" t="s">
        <v>43</v>
      </c>
      <c r="B185" s="59" t="str">
        <f>B181</f>
        <v>TRAVAUX DE DÉPOSE</v>
      </c>
      <c r="C185" s="60"/>
      <c r="D185" s="62"/>
      <c r="E185" s="62"/>
      <c r="F185" s="61"/>
      <c r="G185" s="63">
        <f>SUM(G181:G184)</f>
        <v>0</v>
      </c>
      <c r="H185" s="89"/>
    </row>
    <row r="186" spans="1:8" ht="12.75" customHeight="1" x14ac:dyDescent="0.2">
      <c r="A186" s="33"/>
      <c r="B186" s="34"/>
      <c r="C186" s="35"/>
      <c r="D186" s="37"/>
      <c r="E186" s="37"/>
      <c r="F186" s="36"/>
      <c r="G186" s="38"/>
      <c r="H186" s="89"/>
    </row>
    <row r="187" spans="1:8" ht="12.75" customHeight="1" x14ac:dyDescent="0.2">
      <c r="A187" s="45"/>
      <c r="B187" s="72" t="s">
        <v>58</v>
      </c>
      <c r="C187" s="46"/>
      <c r="D187" s="46"/>
      <c r="E187" s="46"/>
      <c r="F187" s="47"/>
      <c r="G187" s="48"/>
      <c r="H187" s="89"/>
    </row>
    <row r="188" spans="1:8" ht="12.75" customHeight="1" x14ac:dyDescent="0.2">
      <c r="A188" s="33"/>
      <c r="B188" s="34"/>
      <c r="C188" s="35"/>
      <c r="D188" s="35"/>
      <c r="E188" s="35"/>
      <c r="F188" s="80"/>
      <c r="G188" s="38"/>
      <c r="H188" s="89"/>
    </row>
    <row r="189" spans="1:8" ht="12.75" customHeight="1" x14ac:dyDescent="0.2">
      <c r="A189" s="33"/>
      <c r="B189" s="34" t="s">
        <v>71</v>
      </c>
      <c r="C189" s="35" t="s">
        <v>0</v>
      </c>
      <c r="D189" s="24">
        <v>1</v>
      </c>
      <c r="E189" s="35"/>
      <c r="F189" s="176"/>
      <c r="G189" s="38">
        <f>F189*D189</f>
        <v>0</v>
      </c>
      <c r="H189" s="89"/>
    </row>
    <row r="190" spans="1:8" ht="12.75" customHeight="1" x14ac:dyDescent="0.2">
      <c r="A190" s="109"/>
      <c r="B190" s="118"/>
      <c r="C190" s="110"/>
      <c r="D190" s="110"/>
      <c r="E190" s="110"/>
      <c r="F190" s="111"/>
      <c r="G190" s="81"/>
      <c r="H190" s="89"/>
    </row>
    <row r="191" spans="1:8" s="64" customFormat="1" ht="12.75" customHeight="1" x14ac:dyDescent="0.2">
      <c r="A191" s="58" t="s">
        <v>43</v>
      </c>
      <c r="B191" s="59" t="str">
        <f>B187</f>
        <v>ETUDES</v>
      </c>
      <c r="C191" s="60"/>
      <c r="D191" s="62"/>
      <c r="E191" s="62"/>
      <c r="F191" s="61"/>
      <c r="G191" s="63">
        <f>SUM(G187:G190)</f>
        <v>0</v>
      </c>
      <c r="H191" s="89"/>
    </row>
    <row r="192" spans="1:8" s="64" customFormat="1" ht="12.75" customHeight="1" x14ac:dyDescent="0.2">
      <c r="A192" s="101"/>
      <c r="B192" s="102"/>
      <c r="C192" s="103"/>
      <c r="D192" s="105"/>
      <c r="E192" s="105"/>
      <c r="F192" s="104"/>
      <c r="G192" s="106"/>
      <c r="H192" s="89"/>
    </row>
    <row r="193" spans="1:9" ht="12.75" customHeight="1" x14ac:dyDescent="0.2">
      <c r="A193" s="45"/>
      <c r="B193" s="72" t="s">
        <v>70</v>
      </c>
      <c r="C193" s="46"/>
      <c r="D193" s="46"/>
      <c r="E193" s="46"/>
      <c r="F193" s="47"/>
      <c r="G193" s="48"/>
      <c r="H193" s="89"/>
    </row>
    <row r="194" spans="1:9" ht="12.75" customHeight="1" x14ac:dyDescent="0.2">
      <c r="A194" s="33"/>
      <c r="B194" s="34"/>
      <c r="C194" s="35"/>
      <c r="D194" s="35"/>
      <c r="E194" s="35"/>
      <c r="F194" s="80"/>
      <c r="G194" s="38"/>
      <c r="H194" s="89"/>
    </row>
    <row r="195" spans="1:9" ht="12.75" customHeight="1" x14ac:dyDescent="0.2">
      <c r="A195" s="33"/>
      <c r="B195" s="34" t="s">
        <v>59</v>
      </c>
      <c r="C195" s="35" t="s">
        <v>62</v>
      </c>
      <c r="D195" s="24">
        <v>2</v>
      </c>
      <c r="E195" s="35"/>
      <c r="F195" s="80"/>
      <c r="G195" s="38">
        <f>F195*D195</f>
        <v>0</v>
      </c>
      <c r="H195" s="89"/>
    </row>
    <row r="196" spans="1:9" ht="12.75" customHeight="1" x14ac:dyDescent="0.2">
      <c r="A196" s="33"/>
      <c r="B196" s="34" t="s">
        <v>60</v>
      </c>
      <c r="C196" s="35" t="s">
        <v>62</v>
      </c>
      <c r="D196" s="24">
        <v>2</v>
      </c>
      <c r="E196" s="35"/>
      <c r="F196" s="80"/>
      <c r="G196" s="38">
        <f>F196*D196</f>
        <v>0</v>
      </c>
      <c r="H196" s="89"/>
    </row>
    <row r="197" spans="1:9" ht="12.75" customHeight="1" x14ac:dyDescent="0.2">
      <c r="A197" s="33"/>
      <c r="B197" s="34" t="s">
        <v>61</v>
      </c>
      <c r="C197" s="35" t="s">
        <v>0</v>
      </c>
      <c r="D197" s="24">
        <v>4</v>
      </c>
      <c r="E197" s="35"/>
      <c r="F197" s="80"/>
      <c r="G197" s="38">
        <f>F197*D197</f>
        <v>0</v>
      </c>
      <c r="H197" s="89"/>
    </row>
    <row r="198" spans="1:9" ht="12.75" customHeight="1" x14ac:dyDescent="0.2">
      <c r="A198" s="109"/>
      <c r="B198" s="118"/>
      <c r="C198" s="110"/>
      <c r="D198" s="110"/>
      <c r="E198" s="110"/>
      <c r="F198" s="111"/>
      <c r="G198" s="81"/>
      <c r="H198" s="89"/>
    </row>
    <row r="199" spans="1:9" s="64" customFormat="1" ht="12.75" customHeight="1" x14ac:dyDescent="0.2">
      <c r="A199" s="58" t="s">
        <v>43</v>
      </c>
      <c r="B199" s="59" t="str">
        <f>B193</f>
        <v>FORMATION</v>
      </c>
      <c r="C199" s="60"/>
      <c r="D199" s="62"/>
      <c r="E199" s="62"/>
      <c r="F199" s="61"/>
      <c r="G199" s="63">
        <f>SUM(G193:G198)</f>
        <v>0</v>
      </c>
      <c r="H199" s="89"/>
    </row>
    <row r="200" spans="1:9" s="64" customFormat="1" ht="10.5" customHeight="1" x14ac:dyDescent="0.2">
      <c r="A200" s="101"/>
      <c r="B200" s="102"/>
      <c r="C200" s="103"/>
      <c r="D200" s="105"/>
      <c r="E200" s="105"/>
      <c r="F200" s="104"/>
      <c r="G200" s="106"/>
      <c r="H200" s="89"/>
    </row>
    <row r="201" spans="1:9" ht="12.75" hidden="1" customHeight="1" x14ac:dyDescent="0.2">
      <c r="A201" s="82"/>
      <c r="B201" s="83"/>
      <c r="C201" s="24"/>
      <c r="D201" s="24"/>
      <c r="E201" s="24"/>
      <c r="F201" s="65"/>
      <c r="G201" s="84"/>
      <c r="H201" s="89"/>
    </row>
    <row r="202" spans="1:9" ht="12.75" customHeight="1" x14ac:dyDescent="0.2">
      <c r="A202" s="82"/>
      <c r="B202" s="83"/>
      <c r="C202" s="24"/>
      <c r="D202" s="24"/>
      <c r="E202" s="24"/>
      <c r="F202" s="65"/>
      <c r="G202" s="84"/>
      <c r="H202" s="27"/>
    </row>
    <row r="203" spans="1:9" ht="26.25" customHeight="1" x14ac:dyDescent="0.2">
      <c r="A203" s="119"/>
      <c r="B203" s="120" t="s">
        <v>2</v>
      </c>
      <c r="C203" s="121"/>
      <c r="D203" s="121"/>
      <c r="E203" s="121"/>
      <c r="F203" s="122"/>
      <c r="G203" s="123"/>
      <c r="H203" s="27"/>
    </row>
    <row r="204" spans="1:9" ht="12.75" customHeight="1" x14ac:dyDescent="0.2">
      <c r="A204" s="82"/>
      <c r="B204" s="83"/>
      <c r="C204" s="24"/>
      <c r="D204" s="24"/>
      <c r="E204" s="24"/>
      <c r="F204" s="65"/>
      <c r="G204" s="84"/>
      <c r="H204" s="27"/>
    </row>
    <row r="205" spans="1:9" ht="21" customHeight="1" x14ac:dyDescent="0.2">
      <c r="A205" s="124" t="str">
        <f t="shared" ref="A205:G205" si="22">A10</f>
        <v>*</v>
      </c>
      <c r="B205" s="125" t="str">
        <f t="shared" si="22"/>
        <v xml:space="preserve">            -------- COURANTS FORTS --------</v>
      </c>
      <c r="C205" s="126">
        <f t="shared" si="22"/>
        <v>0</v>
      </c>
      <c r="D205" s="126">
        <f t="shared" si="22"/>
        <v>0</v>
      </c>
      <c r="E205" s="127">
        <f t="shared" si="22"/>
        <v>0</v>
      </c>
      <c r="F205" s="99">
        <f t="shared" si="22"/>
        <v>0</v>
      </c>
      <c r="G205" s="84">
        <f t="shared" si="22"/>
        <v>0</v>
      </c>
      <c r="H205" s="89"/>
      <c r="I205" s="27" t="str">
        <f>IF(G205=H205,"","## Erreur ##")</f>
        <v/>
      </c>
    </row>
    <row r="206" spans="1:9" ht="21" customHeight="1" x14ac:dyDescent="0.2">
      <c r="A206" s="128" t="str">
        <f t="shared" ref="A206:G206" si="23">A22</f>
        <v>*</v>
      </c>
      <c r="B206" s="83" t="str">
        <f t="shared" si="23"/>
        <v>LOCAL COMPTAGE BT/TC</v>
      </c>
      <c r="C206" s="126">
        <f t="shared" si="23"/>
        <v>0</v>
      </c>
      <c r="D206" s="126">
        <f t="shared" si="23"/>
        <v>0</v>
      </c>
      <c r="E206" s="126">
        <f t="shared" si="23"/>
        <v>0</v>
      </c>
      <c r="F206" s="99">
        <f t="shared" si="23"/>
        <v>0</v>
      </c>
      <c r="G206" s="84">
        <f t="shared" si="23"/>
        <v>0</v>
      </c>
      <c r="H206" s="89"/>
      <c r="I206" s="27" t="str">
        <f t="shared" ref="I206:I229" si="24">IF(G206=H206,"","## Erreur ##")</f>
        <v/>
      </c>
    </row>
    <row r="207" spans="1:9" ht="21" customHeight="1" x14ac:dyDescent="0.2">
      <c r="A207" s="128" t="str">
        <f t="shared" ref="A207:G207" si="25">A30</f>
        <v>*</v>
      </c>
      <c r="B207" s="83" t="str">
        <f t="shared" si="25"/>
        <v>ONDULEUR</v>
      </c>
      <c r="C207" s="126">
        <f t="shared" si="25"/>
        <v>0</v>
      </c>
      <c r="D207" s="126">
        <f t="shared" si="25"/>
        <v>0</v>
      </c>
      <c r="E207" s="126">
        <f t="shared" si="25"/>
        <v>0</v>
      </c>
      <c r="F207" s="99">
        <f t="shared" si="25"/>
        <v>0</v>
      </c>
      <c r="G207" s="84">
        <f t="shared" si="25"/>
        <v>0</v>
      </c>
      <c r="H207" s="89"/>
      <c r="I207" s="27" t="str">
        <f t="shared" si="24"/>
        <v/>
      </c>
    </row>
    <row r="208" spans="1:9" ht="21" customHeight="1" x14ac:dyDescent="0.2">
      <c r="A208" s="128" t="str">
        <f t="shared" ref="A208:G208" si="26">A38</f>
        <v>*</v>
      </c>
      <c r="B208" s="83" t="str">
        <f t="shared" si="26"/>
        <v>TABLEAUX ELECTRIQUES</v>
      </c>
      <c r="C208" s="126">
        <f t="shared" si="26"/>
        <v>0</v>
      </c>
      <c r="D208" s="126">
        <f t="shared" si="26"/>
        <v>0</v>
      </c>
      <c r="E208" s="126">
        <f t="shared" si="26"/>
        <v>0</v>
      </c>
      <c r="F208" s="99">
        <f t="shared" si="26"/>
        <v>0</v>
      </c>
      <c r="G208" s="84">
        <f t="shared" si="26"/>
        <v>0</v>
      </c>
      <c r="H208" s="89"/>
      <c r="I208" s="27" t="str">
        <f t="shared" si="24"/>
        <v/>
      </c>
    </row>
    <row r="209" spans="1:9" ht="21" customHeight="1" x14ac:dyDescent="0.2">
      <c r="A209" s="128" t="str">
        <f t="shared" ref="A209:G209" si="27">A47</f>
        <v>*</v>
      </c>
      <c r="B209" s="83" t="str">
        <f t="shared" si="27"/>
        <v>LIAISONS PRINCIPALES BT</v>
      </c>
      <c r="C209" s="126">
        <f t="shared" si="27"/>
        <v>0</v>
      </c>
      <c r="D209" s="126">
        <f t="shared" si="27"/>
        <v>0</v>
      </c>
      <c r="E209" s="126">
        <f t="shared" si="27"/>
        <v>0</v>
      </c>
      <c r="F209" s="99">
        <f t="shared" si="27"/>
        <v>0</v>
      </c>
      <c r="G209" s="84">
        <f t="shared" si="27"/>
        <v>0</v>
      </c>
      <c r="H209" s="89"/>
      <c r="I209" s="27" t="str">
        <f>IF(G209=H209,"","## Erreur ##")</f>
        <v/>
      </c>
    </row>
    <row r="210" spans="1:9" ht="21" customHeight="1" x14ac:dyDescent="0.2">
      <c r="A210" s="128" t="str">
        <f t="shared" ref="A210:G210" si="28">A57</f>
        <v>*</v>
      </c>
      <c r="B210" s="83" t="str">
        <f t="shared" si="28"/>
        <v>INFRASTRUCTURE DE CHEMINEMENT</v>
      </c>
      <c r="C210" s="126">
        <f t="shared" si="28"/>
        <v>0</v>
      </c>
      <c r="D210" s="126">
        <f t="shared" si="28"/>
        <v>0</v>
      </c>
      <c r="E210" s="126">
        <f t="shared" si="28"/>
        <v>0</v>
      </c>
      <c r="F210" s="99">
        <f t="shared" si="28"/>
        <v>0</v>
      </c>
      <c r="G210" s="84">
        <f t="shared" si="28"/>
        <v>0</v>
      </c>
      <c r="H210" s="89"/>
      <c r="I210" s="27" t="str">
        <f t="shared" si="24"/>
        <v/>
      </c>
    </row>
    <row r="211" spans="1:9" ht="21" customHeight="1" x14ac:dyDescent="0.2">
      <c r="A211" s="128" t="str">
        <f t="shared" ref="A211:G211" si="29">A65</f>
        <v>*</v>
      </c>
      <c r="B211" s="83" t="str">
        <f t="shared" si="29"/>
        <v>ALIMENTATIONS FORCES</v>
      </c>
      <c r="C211" s="126">
        <f t="shared" si="29"/>
        <v>0</v>
      </c>
      <c r="D211" s="126">
        <f t="shared" si="29"/>
        <v>0</v>
      </c>
      <c r="E211" s="126">
        <f t="shared" si="29"/>
        <v>0</v>
      </c>
      <c r="F211" s="99">
        <f t="shared" si="29"/>
        <v>0</v>
      </c>
      <c r="G211" s="84">
        <f t="shared" si="29"/>
        <v>0</v>
      </c>
      <c r="H211" s="89"/>
      <c r="I211" s="27" t="str">
        <f t="shared" si="24"/>
        <v/>
      </c>
    </row>
    <row r="212" spans="1:9" ht="21" customHeight="1" x14ac:dyDescent="0.2">
      <c r="A212" s="128" t="str">
        <f t="shared" ref="A212:G212" si="30">A72</f>
        <v>*</v>
      </c>
      <c r="B212" s="83" t="str">
        <f t="shared" si="30"/>
        <v>RESEAUX DE TERRE BT</v>
      </c>
      <c r="C212" s="126">
        <f t="shared" si="30"/>
        <v>0</v>
      </c>
      <c r="D212" s="126">
        <f t="shared" si="30"/>
        <v>0</v>
      </c>
      <c r="E212" s="126">
        <f t="shared" si="30"/>
        <v>0</v>
      </c>
      <c r="F212" s="99">
        <f t="shared" si="30"/>
        <v>0</v>
      </c>
      <c r="G212" s="84">
        <f t="shared" si="30"/>
        <v>0</v>
      </c>
      <c r="H212" s="89"/>
      <c r="I212" s="27" t="str">
        <f t="shared" ref="I212" si="31">IF(G212=H212,"","## Erreur ##")</f>
        <v/>
      </c>
    </row>
    <row r="213" spans="1:9" ht="21" customHeight="1" x14ac:dyDescent="0.2">
      <c r="A213" s="128" t="str">
        <f t="shared" ref="A213:G213" si="32">A84</f>
        <v>*</v>
      </c>
      <c r="B213" s="83" t="str">
        <f t="shared" si="32"/>
        <v>APPAREILLAGES</v>
      </c>
      <c r="C213" s="126">
        <f t="shared" si="32"/>
        <v>0</v>
      </c>
      <c r="D213" s="126">
        <f t="shared" si="32"/>
        <v>0</v>
      </c>
      <c r="E213" s="126">
        <f t="shared" si="32"/>
        <v>0</v>
      </c>
      <c r="F213" s="99">
        <f t="shared" si="32"/>
        <v>0</v>
      </c>
      <c r="G213" s="84">
        <f t="shared" si="32"/>
        <v>0</v>
      </c>
      <c r="H213" s="89"/>
      <c r="I213" s="27" t="str">
        <f t="shared" si="24"/>
        <v/>
      </c>
    </row>
    <row r="214" spans="1:9" ht="21" customHeight="1" x14ac:dyDescent="0.2">
      <c r="A214" s="128" t="str">
        <f t="shared" ref="A214:G214" si="33">A90</f>
        <v>*</v>
      </c>
      <c r="B214" s="83" t="str">
        <f t="shared" si="33"/>
        <v>COUPURES ET ARRETS D'URGENCE</v>
      </c>
      <c r="C214" s="126">
        <f t="shared" si="33"/>
        <v>0</v>
      </c>
      <c r="D214" s="126">
        <f t="shared" si="33"/>
        <v>0</v>
      </c>
      <c r="E214" s="126">
        <f t="shared" si="33"/>
        <v>0</v>
      </c>
      <c r="F214" s="99">
        <f t="shared" si="33"/>
        <v>0</v>
      </c>
      <c r="G214" s="84">
        <f t="shared" si="33"/>
        <v>0</v>
      </c>
      <c r="H214" s="89"/>
      <c r="I214" s="27" t="str">
        <f t="shared" si="24"/>
        <v/>
      </c>
    </row>
    <row r="215" spans="1:9" ht="21" customHeight="1" x14ac:dyDescent="0.2">
      <c r="A215" s="128" t="str">
        <f t="shared" ref="A215:G215" si="34">A104</f>
        <v>*</v>
      </c>
      <c r="B215" s="83" t="str">
        <f t="shared" si="34"/>
        <v>ECLAIRAGE</v>
      </c>
      <c r="C215" s="126">
        <f t="shared" si="34"/>
        <v>0</v>
      </c>
      <c r="D215" s="126">
        <f t="shared" si="34"/>
        <v>0</v>
      </c>
      <c r="E215" s="126">
        <f t="shared" si="34"/>
        <v>0</v>
      </c>
      <c r="F215" s="99">
        <f t="shared" si="34"/>
        <v>0</v>
      </c>
      <c r="G215" s="84">
        <f t="shared" si="34"/>
        <v>0</v>
      </c>
      <c r="H215" s="89"/>
      <c r="I215" s="27" t="str">
        <f t="shared" si="24"/>
        <v/>
      </c>
    </row>
    <row r="216" spans="1:9" ht="21" customHeight="1" x14ac:dyDescent="0.2">
      <c r="A216" s="128" t="str">
        <f t="shared" ref="A216:G216" si="35">A112</f>
        <v>*</v>
      </c>
      <c r="B216" s="83" t="str">
        <f t="shared" si="35"/>
        <v>ECLAIRAGE DE SECURITE (BAES)</v>
      </c>
      <c r="C216" s="126">
        <f t="shared" si="35"/>
        <v>0</v>
      </c>
      <c r="D216" s="126">
        <f t="shared" si="35"/>
        <v>0</v>
      </c>
      <c r="E216" s="126">
        <f t="shared" si="35"/>
        <v>0</v>
      </c>
      <c r="F216" s="99">
        <f t="shared" si="35"/>
        <v>0</v>
      </c>
      <c r="G216" s="84">
        <f t="shared" si="35"/>
        <v>0</v>
      </c>
      <c r="H216" s="89"/>
      <c r="I216" s="27" t="str">
        <f t="shared" si="24"/>
        <v/>
      </c>
    </row>
    <row r="217" spans="1:9" ht="21" customHeight="1" x14ac:dyDescent="0.2">
      <c r="A217" s="128" t="str">
        <f t="shared" ref="A217:G217" si="36">A114</f>
        <v>*</v>
      </c>
      <c r="B217" s="83" t="str">
        <f t="shared" si="36"/>
        <v xml:space="preserve">            -------- COURANTS FAIBLES --------</v>
      </c>
      <c r="C217" s="126">
        <f t="shared" si="36"/>
        <v>0</v>
      </c>
      <c r="D217" s="126">
        <f t="shared" si="36"/>
        <v>0</v>
      </c>
      <c r="E217" s="126">
        <f t="shared" si="36"/>
        <v>0</v>
      </c>
      <c r="F217" s="99">
        <f t="shared" si="36"/>
        <v>0</v>
      </c>
      <c r="G217" s="84">
        <f t="shared" si="36"/>
        <v>0</v>
      </c>
      <c r="H217" s="89"/>
      <c r="I217" s="27" t="str">
        <f t="shared" si="24"/>
        <v/>
      </c>
    </row>
    <row r="218" spans="1:9" ht="21" customHeight="1" x14ac:dyDescent="0.2">
      <c r="A218" s="128" t="str">
        <f t="shared" ref="A218:G218" si="37">A124</f>
        <v>*</v>
      </c>
      <c r="B218" s="83" t="str">
        <f t="shared" si="37"/>
        <v>ALARME INCENDIE</v>
      </c>
      <c r="C218" s="126">
        <f t="shared" si="37"/>
        <v>0</v>
      </c>
      <c r="D218" s="126">
        <f t="shared" si="37"/>
        <v>0</v>
      </c>
      <c r="E218" s="126">
        <f t="shared" si="37"/>
        <v>0</v>
      </c>
      <c r="F218" s="99">
        <f t="shared" si="37"/>
        <v>0</v>
      </c>
      <c r="G218" s="84">
        <f t="shared" si="37"/>
        <v>0</v>
      </c>
      <c r="H218" s="89"/>
      <c r="I218" s="27" t="str">
        <f t="shared" si="24"/>
        <v/>
      </c>
    </row>
    <row r="219" spans="1:9" ht="21" customHeight="1" x14ac:dyDescent="0.2">
      <c r="A219" s="128" t="str">
        <f t="shared" ref="A219:G219" si="38">A138</f>
        <v>*</v>
      </c>
      <c r="B219" s="83" t="str">
        <f t="shared" si="38"/>
        <v>PRECABLAGE BANALISE VDI ET AUTOCOM</v>
      </c>
      <c r="C219" s="126">
        <f t="shared" si="38"/>
        <v>0</v>
      </c>
      <c r="D219" s="126">
        <f t="shared" si="38"/>
        <v>0</v>
      </c>
      <c r="E219" s="126">
        <f t="shared" si="38"/>
        <v>0</v>
      </c>
      <c r="F219" s="99">
        <f t="shared" si="38"/>
        <v>0</v>
      </c>
      <c r="G219" s="84">
        <f t="shared" si="38"/>
        <v>0</v>
      </c>
      <c r="H219" s="89"/>
      <c r="I219" s="27" t="str">
        <f t="shared" si="24"/>
        <v/>
      </c>
    </row>
    <row r="220" spans="1:9" ht="21" customHeight="1" x14ac:dyDescent="0.2">
      <c r="A220" s="128" t="str">
        <f t="shared" ref="A220:G220" si="39">A152</f>
        <v>*</v>
      </c>
      <c r="B220" s="83" t="str">
        <f t="shared" si="39"/>
        <v>CONTRÔLE D'ACCES</v>
      </c>
      <c r="C220" s="126">
        <f t="shared" si="39"/>
        <v>0</v>
      </c>
      <c r="D220" s="126">
        <f t="shared" si="39"/>
        <v>0</v>
      </c>
      <c r="E220" s="126">
        <f t="shared" si="39"/>
        <v>0</v>
      </c>
      <c r="F220" s="99">
        <f t="shared" si="39"/>
        <v>0</v>
      </c>
      <c r="G220" s="84">
        <f t="shared" si="39"/>
        <v>0</v>
      </c>
      <c r="H220" s="89"/>
      <c r="I220" s="27" t="str">
        <f t="shared" si="24"/>
        <v/>
      </c>
    </row>
    <row r="221" spans="1:9" ht="21" customHeight="1" x14ac:dyDescent="0.2">
      <c r="A221" s="128" t="str">
        <f t="shared" ref="A221:G221" si="40">A160</f>
        <v>*</v>
      </c>
      <c r="B221" s="83" t="str">
        <f t="shared" si="40"/>
        <v>VENTOUSE MAGNETIQUE</v>
      </c>
      <c r="C221" s="126">
        <f t="shared" si="40"/>
        <v>0</v>
      </c>
      <c r="D221" s="126">
        <f t="shared" si="40"/>
        <v>0</v>
      </c>
      <c r="E221" s="126">
        <f t="shared" si="40"/>
        <v>0</v>
      </c>
      <c r="F221" s="99">
        <f t="shared" si="40"/>
        <v>0</v>
      </c>
      <c r="G221" s="84">
        <f t="shared" si="40"/>
        <v>0</v>
      </c>
      <c r="H221" s="89"/>
      <c r="I221" s="27" t="str">
        <f t="shared" si="24"/>
        <v/>
      </c>
    </row>
    <row r="222" spans="1:9" ht="21" customHeight="1" x14ac:dyDescent="0.2">
      <c r="A222" s="128" t="str">
        <f t="shared" ref="A222:G222" si="41">A168</f>
        <v>*</v>
      </c>
      <c r="B222" s="83" t="str">
        <f t="shared" si="41"/>
        <v>VIDEO SURVEILLANCE</v>
      </c>
      <c r="C222" s="126">
        <f t="shared" si="41"/>
        <v>0</v>
      </c>
      <c r="D222" s="126">
        <f t="shared" si="41"/>
        <v>0</v>
      </c>
      <c r="E222" s="126">
        <f t="shared" si="41"/>
        <v>0</v>
      </c>
      <c r="F222" s="99">
        <f t="shared" si="41"/>
        <v>0</v>
      </c>
      <c r="G222" s="84">
        <f t="shared" si="41"/>
        <v>0</v>
      </c>
      <c r="H222" s="89"/>
      <c r="I222" s="27" t="str">
        <f t="shared" si="24"/>
        <v/>
      </c>
    </row>
    <row r="223" spans="1:9" ht="21" customHeight="1" x14ac:dyDescent="0.2">
      <c r="A223" s="124" t="str">
        <f t="shared" ref="A223:G223" si="42">A170</f>
        <v>*</v>
      </c>
      <c r="B223" s="83" t="str">
        <f t="shared" si="42"/>
        <v xml:space="preserve">            -------- DIVERS --------</v>
      </c>
      <c r="C223" s="126">
        <f t="shared" si="42"/>
        <v>0</v>
      </c>
      <c r="D223" s="126">
        <f t="shared" si="42"/>
        <v>0</v>
      </c>
      <c r="E223" s="126">
        <f t="shared" si="42"/>
        <v>0</v>
      </c>
      <c r="F223" s="129">
        <f t="shared" si="42"/>
        <v>0</v>
      </c>
      <c r="G223" s="130">
        <f t="shared" si="42"/>
        <v>0</v>
      </c>
      <c r="H223" s="89"/>
      <c r="I223" s="27" t="str">
        <f t="shared" si="24"/>
        <v/>
      </c>
    </row>
    <row r="224" spans="1:9" ht="21" customHeight="1" x14ac:dyDescent="0.2">
      <c r="A224" s="124" t="str">
        <f t="shared" ref="A224:G224" si="43">A179</f>
        <v>*</v>
      </c>
      <c r="B224" s="83" t="str">
        <f t="shared" si="43"/>
        <v>DIVERS</v>
      </c>
      <c r="C224" s="126">
        <f t="shared" si="43"/>
        <v>0</v>
      </c>
      <c r="D224" s="126">
        <f t="shared" si="43"/>
        <v>0</v>
      </c>
      <c r="E224" s="126">
        <f t="shared" si="43"/>
        <v>0</v>
      </c>
      <c r="F224" s="129">
        <f t="shared" si="43"/>
        <v>0</v>
      </c>
      <c r="G224" s="130">
        <f t="shared" si="43"/>
        <v>0</v>
      </c>
      <c r="H224" s="89"/>
      <c r="I224" s="27" t="str">
        <f t="shared" si="24"/>
        <v/>
      </c>
    </row>
    <row r="225" spans="1:9" ht="21" customHeight="1" x14ac:dyDescent="0.2">
      <c r="A225" s="124" t="str">
        <f t="shared" ref="A225:G225" si="44">A185</f>
        <v>*</v>
      </c>
      <c r="B225" s="83" t="str">
        <f t="shared" si="44"/>
        <v>TRAVAUX DE DÉPOSE</v>
      </c>
      <c r="C225" s="126">
        <f t="shared" si="44"/>
        <v>0</v>
      </c>
      <c r="D225" s="126">
        <f t="shared" si="44"/>
        <v>0</v>
      </c>
      <c r="E225" s="126">
        <f t="shared" si="44"/>
        <v>0</v>
      </c>
      <c r="F225" s="129">
        <f t="shared" si="44"/>
        <v>0</v>
      </c>
      <c r="G225" s="130">
        <f t="shared" si="44"/>
        <v>0</v>
      </c>
      <c r="H225" s="89"/>
      <c r="I225" s="27" t="str">
        <f t="shared" si="24"/>
        <v/>
      </c>
    </row>
    <row r="226" spans="1:9" ht="21" customHeight="1" x14ac:dyDescent="0.2">
      <c r="A226" s="124" t="str">
        <f t="shared" ref="A226:G226" si="45">A191</f>
        <v>*</v>
      </c>
      <c r="B226" s="83" t="str">
        <f t="shared" si="45"/>
        <v>ETUDES</v>
      </c>
      <c r="C226" s="126">
        <f t="shared" si="45"/>
        <v>0</v>
      </c>
      <c r="D226" s="126">
        <f t="shared" si="45"/>
        <v>0</v>
      </c>
      <c r="E226" s="126">
        <f t="shared" si="45"/>
        <v>0</v>
      </c>
      <c r="F226" s="129">
        <f t="shared" si="45"/>
        <v>0</v>
      </c>
      <c r="G226" s="130">
        <f t="shared" si="45"/>
        <v>0</v>
      </c>
      <c r="H226" s="89"/>
      <c r="I226" s="27" t="str">
        <f t="shared" si="24"/>
        <v/>
      </c>
    </row>
    <row r="227" spans="1:9" ht="21" customHeight="1" x14ac:dyDescent="0.2">
      <c r="A227" s="124" t="str">
        <f t="shared" ref="A227:G227" si="46">A199</f>
        <v>*</v>
      </c>
      <c r="B227" s="83" t="str">
        <f t="shared" si="46"/>
        <v>FORMATION</v>
      </c>
      <c r="C227" s="126">
        <f t="shared" si="46"/>
        <v>0</v>
      </c>
      <c r="D227" s="126">
        <f t="shared" si="46"/>
        <v>0</v>
      </c>
      <c r="E227" s="126">
        <f t="shared" si="46"/>
        <v>0</v>
      </c>
      <c r="F227" s="131">
        <f t="shared" si="46"/>
        <v>0</v>
      </c>
      <c r="G227" s="130">
        <f t="shared" si="46"/>
        <v>0</v>
      </c>
      <c r="H227" s="89"/>
      <c r="I227" s="27" t="str">
        <f t="shared" si="24"/>
        <v/>
      </c>
    </row>
    <row r="228" spans="1:9" ht="21" customHeight="1" x14ac:dyDescent="0.2">
      <c r="A228" s="124"/>
      <c r="B228" s="83"/>
      <c r="C228" s="126"/>
      <c r="D228" s="126"/>
      <c r="E228" s="126"/>
      <c r="F228" s="131"/>
      <c r="G228" s="130"/>
      <c r="H228" s="89"/>
      <c r="I228" s="27" t="str">
        <f t="shared" si="24"/>
        <v/>
      </c>
    </row>
    <row r="229" spans="1:9" ht="6" customHeight="1" x14ac:dyDescent="0.2">
      <c r="A229" s="124"/>
      <c r="B229" s="83"/>
      <c r="C229" s="126"/>
      <c r="D229" s="126"/>
      <c r="E229" s="126"/>
      <c r="F229" s="131"/>
      <c r="G229" s="130"/>
      <c r="H229" s="89"/>
      <c r="I229" s="27" t="str">
        <f t="shared" si="24"/>
        <v/>
      </c>
    </row>
    <row r="230" spans="1:9" ht="16.5" customHeight="1" x14ac:dyDescent="0.2">
      <c r="A230" s="132"/>
      <c r="B230" s="16" t="s">
        <v>120</v>
      </c>
      <c r="C230" s="133"/>
      <c r="D230" s="134"/>
      <c r="E230" s="134"/>
      <c r="F230" s="135"/>
      <c r="G230" s="180">
        <f>SUM(G204:G229)</f>
        <v>0</v>
      </c>
      <c r="H230" s="89"/>
      <c r="I230" s="27" t="str">
        <f>IF(G230=H230,"","## Erreur ##")</f>
        <v/>
      </c>
    </row>
    <row r="231" spans="1:9" ht="15.75" customHeight="1" x14ac:dyDescent="0.2">
      <c r="A231" s="136"/>
      <c r="B231" s="137"/>
      <c r="C231" s="138"/>
      <c r="D231" s="138"/>
      <c r="E231" s="138"/>
      <c r="F231" s="138"/>
      <c r="G231" s="139"/>
      <c r="H231" s="27"/>
    </row>
    <row r="232" spans="1:9" ht="12.75" customHeight="1" thickBot="1" x14ac:dyDescent="0.25">
      <c r="A232" s="140"/>
      <c r="B232" s="141"/>
      <c r="C232" s="142"/>
      <c r="D232" s="143"/>
      <c r="E232" s="143"/>
      <c r="F232" s="143"/>
      <c r="G232" s="144"/>
    </row>
    <row r="233" spans="1:9" ht="30" customHeight="1" x14ac:dyDescent="0.2">
      <c r="A233" s="146"/>
      <c r="B233" s="30"/>
      <c r="C233" s="147"/>
      <c r="D233" s="147"/>
      <c r="E233" s="147"/>
      <c r="F233" s="147"/>
      <c r="G233" s="148"/>
      <c r="H233" s="27"/>
    </row>
    <row r="234" spans="1:9" ht="24.4" customHeight="1" x14ac:dyDescent="0.2">
      <c r="A234" s="149"/>
      <c r="B234" s="120" t="s">
        <v>44</v>
      </c>
      <c r="C234" s="121"/>
      <c r="D234" s="121"/>
      <c r="E234" s="121"/>
      <c r="F234" s="122"/>
      <c r="G234" s="123"/>
    </row>
    <row r="235" spans="1:9" ht="12.75" customHeight="1" x14ac:dyDescent="0.2">
      <c r="A235" s="68"/>
      <c r="B235" s="83" t="s">
        <v>45</v>
      </c>
      <c r="C235" s="98"/>
      <c r="D235" s="98"/>
      <c r="E235" s="98"/>
      <c r="F235" s="150">
        <v>2000</v>
      </c>
      <c r="G235" s="151"/>
    </row>
    <row r="236" spans="1:9" s="64" customFormat="1" ht="12.75" customHeight="1" x14ac:dyDescent="0.2">
      <c r="A236" s="68"/>
      <c r="B236" s="83" t="s">
        <v>53</v>
      </c>
      <c r="C236" s="98"/>
      <c r="D236" s="98"/>
      <c r="E236" s="98"/>
      <c r="F236" s="152">
        <v>150</v>
      </c>
      <c r="G236" s="151"/>
      <c r="H236" s="145"/>
    </row>
    <row r="237" spans="1:9" ht="12.75" customHeight="1" x14ac:dyDescent="0.2">
      <c r="A237" s="68"/>
      <c r="B237" s="83"/>
      <c r="C237" s="98"/>
      <c r="D237" s="98"/>
      <c r="E237" s="98"/>
      <c r="F237" s="99"/>
      <c r="G237" s="151"/>
    </row>
    <row r="238" spans="1:9" ht="12.75" customHeight="1" x14ac:dyDescent="0.2">
      <c r="A238" s="68"/>
      <c r="B238" s="83" t="s">
        <v>46</v>
      </c>
      <c r="C238" s="98"/>
      <c r="D238" s="98"/>
      <c r="E238" s="98"/>
      <c r="F238" s="99">
        <f>G231/F235</f>
        <v>0</v>
      </c>
      <c r="G238" s="151"/>
    </row>
    <row r="239" spans="1:9" ht="12.75" customHeight="1" x14ac:dyDescent="0.2">
      <c r="A239" s="68"/>
      <c r="B239" s="83" t="s">
        <v>47</v>
      </c>
      <c r="C239" s="98"/>
      <c r="D239" s="98"/>
      <c r="E239" s="98"/>
      <c r="F239" s="99">
        <f>1000*F236/F235</f>
        <v>75</v>
      </c>
      <c r="G239" s="151"/>
    </row>
    <row r="240" spans="1:9" ht="12.75" customHeight="1" thickBot="1" x14ac:dyDescent="0.25">
      <c r="A240" s="153"/>
      <c r="B240" s="154"/>
      <c r="C240" s="155"/>
      <c r="D240" s="155"/>
      <c r="E240" s="155"/>
      <c r="F240" s="155"/>
      <c r="G240" s="156"/>
    </row>
    <row r="242" spans="1:8" s="64" customFormat="1" ht="12.75" customHeight="1" x14ac:dyDescent="0.2">
      <c r="A242" s="157"/>
      <c r="B242" s="158"/>
      <c r="C242" s="27"/>
      <c r="D242" s="27"/>
      <c r="E242" s="27"/>
      <c r="F242" s="27"/>
      <c r="G242" s="159"/>
      <c r="H242" s="145"/>
    </row>
    <row r="248" spans="1:8" s="64" customFormat="1" ht="12.75" customHeight="1" x14ac:dyDescent="0.2">
      <c r="A248" s="157"/>
      <c r="B248" s="158"/>
      <c r="C248" s="27"/>
      <c r="D248" s="27"/>
      <c r="E248" s="27"/>
      <c r="F248" s="27"/>
      <c r="G248" s="159"/>
      <c r="H248" s="145"/>
    </row>
    <row r="257" spans="1:8" s="64" customFormat="1" ht="12.75" customHeight="1" x14ac:dyDescent="0.2">
      <c r="A257" s="157"/>
      <c r="B257" s="158"/>
      <c r="C257" s="27"/>
      <c r="D257" s="27"/>
      <c r="E257" s="27"/>
      <c r="F257" s="27"/>
      <c r="G257" s="159"/>
      <c r="H257" s="145"/>
    </row>
    <row r="285" spans="1:11" s="160" customFormat="1" ht="12.75" customHeight="1" x14ac:dyDescent="0.2">
      <c r="A285" s="157"/>
      <c r="B285" s="158"/>
      <c r="C285" s="27"/>
      <c r="D285" s="27"/>
      <c r="E285" s="27"/>
      <c r="F285" s="27"/>
      <c r="G285" s="159"/>
      <c r="H285" s="145"/>
      <c r="J285" s="161">
        <f>G230/25</f>
        <v>0</v>
      </c>
      <c r="K285" s="160" t="s">
        <v>3</v>
      </c>
    </row>
    <row r="287" spans="1:11" s="162" customFormat="1" ht="12.75" customHeight="1" x14ac:dyDescent="0.2">
      <c r="A287" s="157"/>
      <c r="B287" s="158"/>
      <c r="C287" s="27"/>
      <c r="D287" s="27"/>
      <c r="E287" s="27"/>
      <c r="F287" s="27"/>
      <c r="G287" s="159"/>
      <c r="H287" s="145"/>
    </row>
    <row r="289" spans="1:8" s="160" customFormat="1" ht="12.75" customHeight="1" x14ac:dyDescent="0.2">
      <c r="A289" s="157"/>
      <c r="B289" s="158"/>
      <c r="C289" s="27"/>
      <c r="D289" s="27"/>
      <c r="E289" s="27"/>
      <c r="F289" s="27"/>
      <c r="G289" s="159"/>
      <c r="H289" s="145"/>
    </row>
  </sheetData>
  <autoFilter ref="A1:A291" xr:uid="{00000000-0009-0000-0000-000000000000}"/>
  <mergeCells count="8">
    <mergeCell ref="A5:C5"/>
    <mergeCell ref="D3:E3"/>
    <mergeCell ref="D2:E2"/>
    <mergeCell ref="A1:C1"/>
    <mergeCell ref="A2:C2"/>
    <mergeCell ref="A3:C3"/>
    <mergeCell ref="E1:G1"/>
    <mergeCell ref="A4:C4"/>
  </mergeCells>
  <phoneticPr fontId="0" type="noConversion"/>
  <printOptions horizontalCentered="1"/>
  <pageMargins left="0.39370078740157483" right="0.39370078740157483" top="0.31496062992125984" bottom="0.51181102362204722" header="0.31496062992125984" footer="0.31496062992125984"/>
  <pageSetup paperSize="9" scale="90" orientation="portrait" verticalDpi="150" r:id="rId1"/>
  <headerFooter alignWithMargins="0">
    <oddHeader xml:space="preserve">&amp;C&amp;"Times New Roman,Gras"&amp;11
&amp;R&amp;"Times New Roman,Gras"
</oddHeader>
    <oddFooter>&amp;L&amp;"Arial Narrow,Normal"BET INSET &amp;R&amp;"Arial Narrow,Normal"&amp;P/&amp;N</oddFooter>
  </headerFooter>
  <rowBreaks count="4" manualBreakCount="4">
    <brk id="57" max="6" man="1"/>
    <brk id="112" max="6" man="1"/>
    <brk id="168" max="6" man="1"/>
    <brk id="199" max="6" man="1"/>
  </rowBreaks>
  <colBreaks count="1" manualBreakCount="1">
    <brk id="7" max="5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</vt:lpstr>
      <vt:lpstr>CDPGF!Impression_des_titres</vt:lpstr>
      <vt:lpstr>CDPGF!Zone_d_impression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</dc:creator>
  <cp:lastModifiedBy>Chantal SOUNDRON</cp:lastModifiedBy>
  <cp:lastPrinted>2025-10-02T05:48:26Z</cp:lastPrinted>
  <dcterms:created xsi:type="dcterms:W3CDTF">1999-09-27T06:04:51Z</dcterms:created>
  <dcterms:modified xsi:type="dcterms:W3CDTF">2025-10-02T05:49:04Z</dcterms:modified>
</cp:coreProperties>
</file>